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naoe/Desktop/Individual Excel Data/"/>
    </mc:Choice>
  </mc:AlternateContent>
  <xr:revisionPtr revIDLastSave="0" documentId="13_ncr:1_{2CA563AD-9855-704B-9778-CE55C48CB9F7}" xr6:coauthVersionLast="45" xr6:coauthVersionMax="45" xr10:uidLastSave="{00000000-0000-0000-0000-000000000000}"/>
  <bookViews>
    <workbookView xWindow="740" yWindow="460" windowWidth="24240" windowHeight="16580" tabRatio="500" xr2:uid="{00000000-000D-0000-FFFF-FFFF00000000}"/>
  </bookViews>
  <sheets>
    <sheet name="ATR activator_IL-6#1" sheetId="26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9" i="26" l="1"/>
  <c r="J23" i="26"/>
  <c r="J17" i="26"/>
  <c r="H8" i="26" l="1"/>
  <c r="H29" i="26"/>
  <c r="H26" i="26"/>
  <c r="H23" i="26"/>
  <c r="H20" i="26"/>
  <c r="H17" i="26"/>
  <c r="H14" i="26"/>
  <c r="H11" i="26"/>
  <c r="E16" i="26" l="1"/>
  <c r="E14" i="26"/>
  <c r="E15" i="26"/>
  <c r="E27" i="26"/>
  <c r="E28" i="26"/>
  <c r="E26" i="26"/>
  <c r="E31" i="26"/>
  <c r="E29" i="26"/>
  <c r="E30" i="26"/>
  <c r="E11" i="26"/>
  <c r="E12" i="26"/>
  <c r="E13" i="26"/>
  <c r="E18" i="26"/>
  <c r="E19" i="26"/>
  <c r="E17" i="26"/>
  <c r="E21" i="26"/>
  <c r="E22" i="26"/>
  <c r="E20" i="26"/>
  <c r="E23" i="26"/>
  <c r="E24" i="26"/>
  <c r="E25" i="26"/>
  <c r="E9" i="26"/>
  <c r="E8" i="26"/>
  <c r="E10" i="26"/>
  <c r="H5" i="26" l="1"/>
  <c r="H2" i="26"/>
  <c r="E5" i="26" l="1"/>
  <c r="E6" i="26"/>
  <c r="E7" i="26"/>
  <c r="E3" i="26"/>
  <c r="E2" i="26"/>
  <c r="E4" i="26"/>
  <c r="I2" i="26" l="1"/>
  <c r="F19" i="26" l="1"/>
  <c r="F23" i="26"/>
  <c r="F27" i="26"/>
  <c r="F31" i="26"/>
  <c r="G31" i="26" s="1"/>
  <c r="F13" i="26"/>
  <c r="G13" i="26" s="1"/>
  <c r="F20" i="26"/>
  <c r="G20" i="26" s="1"/>
  <c r="F12" i="26"/>
  <c r="G12" i="26" s="1"/>
  <c r="F25" i="26"/>
  <c r="G25" i="26" s="1"/>
  <c r="F14" i="26"/>
  <c r="F11" i="26"/>
  <c r="G11" i="26" s="1"/>
  <c r="F24" i="26"/>
  <c r="G24" i="26" s="1"/>
  <c r="F10" i="26"/>
  <c r="G10" i="26" s="1"/>
  <c r="F22" i="26"/>
  <c r="G22" i="26" s="1"/>
  <c r="F15" i="26"/>
  <c r="G15" i="26" s="1"/>
  <c r="F21" i="26"/>
  <c r="G21" i="26" s="1"/>
  <c r="F30" i="26"/>
  <c r="G30" i="26" s="1"/>
  <c r="F16" i="26"/>
  <c r="F29" i="26"/>
  <c r="F8" i="26"/>
  <c r="G8" i="26" s="1"/>
  <c r="F26" i="26"/>
  <c r="G26" i="26" s="1"/>
  <c r="F9" i="26"/>
  <c r="G9" i="26" s="1"/>
  <c r="F18" i="26"/>
  <c r="G18" i="26" s="1"/>
  <c r="F17" i="26"/>
  <c r="G17" i="26" s="1"/>
  <c r="F28" i="26"/>
  <c r="G28" i="26" s="1"/>
  <c r="G14" i="26"/>
  <c r="G23" i="26"/>
  <c r="G19" i="26"/>
  <c r="G29" i="26"/>
  <c r="G16" i="26"/>
  <c r="F4" i="26"/>
  <c r="G4" i="26" s="1"/>
  <c r="G27" i="26"/>
  <c r="F3" i="26"/>
  <c r="G3" i="26" s="1"/>
  <c r="F5" i="26"/>
  <c r="G5" i="26" s="1"/>
  <c r="F7" i="26"/>
  <c r="G7" i="26" s="1"/>
  <c r="F6" i="26"/>
  <c r="G6" i="26" s="1"/>
  <c r="F2" i="26"/>
  <c r="G2" i="26" s="1"/>
  <c r="E39" i="26" l="1"/>
  <c r="E47" i="26"/>
  <c r="D39" i="26"/>
  <c r="D47" i="26"/>
  <c r="D51" i="26"/>
  <c r="D43" i="26"/>
  <c r="E40" i="26"/>
  <c r="E48" i="26"/>
  <c r="E49" i="26"/>
  <c r="E41" i="26"/>
  <c r="D41" i="26"/>
  <c r="D49" i="26"/>
  <c r="D42" i="26"/>
  <c r="D50" i="26"/>
  <c r="E50" i="26"/>
  <c r="E42" i="26"/>
  <c r="E51" i="26"/>
  <c r="E43" i="26"/>
  <c r="D40" i="26"/>
  <c r="D48" i="26"/>
</calcChain>
</file>

<file path=xl/sharedStrings.xml><?xml version="1.0" encoding="utf-8"?>
<sst xmlns="http://schemas.openxmlformats.org/spreadsheetml/2006/main" count="55" uniqueCount="22">
  <si>
    <t>Actin</t>
    <phoneticPr fontId="2"/>
  </si>
  <si>
    <t>Actin average</t>
    <phoneticPr fontId="2"/>
  </si>
  <si>
    <t>IL-6</t>
    <phoneticPr fontId="2"/>
  </si>
  <si>
    <t>Average</t>
  </si>
  <si>
    <t>SD</t>
  </si>
  <si>
    <t>WT</t>
    <phoneticPr fontId="2"/>
  </si>
  <si>
    <t>KO</t>
    <phoneticPr fontId="2"/>
  </si>
  <si>
    <t>Control</t>
    <phoneticPr fontId="2"/>
  </si>
  <si>
    <t>NCS</t>
    <phoneticPr fontId="2"/>
  </si>
  <si>
    <t>Control</t>
  </si>
  <si>
    <t>N5d</t>
  </si>
  <si>
    <t>5uM</t>
    <phoneticPr fontId="2"/>
  </si>
  <si>
    <t>5uM Control</t>
    <phoneticPr fontId="2"/>
  </si>
  <si>
    <t>IL-6_ATR activator</t>
    <phoneticPr fontId="2"/>
  </si>
  <si>
    <t>5 uM Nd5</t>
    <phoneticPr fontId="2"/>
  </si>
  <si>
    <t>10uM Control</t>
    <phoneticPr fontId="2"/>
  </si>
  <si>
    <t>10uM Nd5</t>
    <phoneticPr fontId="2"/>
  </si>
  <si>
    <t>25uM Control</t>
    <phoneticPr fontId="2"/>
  </si>
  <si>
    <t>25uM Nd5</t>
    <phoneticPr fontId="2"/>
  </si>
  <si>
    <t>10uM</t>
    <phoneticPr fontId="2"/>
  </si>
  <si>
    <t>25uM</t>
    <phoneticPr fontId="2"/>
  </si>
  <si>
    <t>T-TEST (vs KO_NCS cells)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</si>
</sst>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8">
    <font>
      <sz val="12"/>
      <color theme="1"/>
      <name val="ＭＳ Ｐゴシック"/>
      <family val="2"/>
      <charset val="128"/>
      <scheme val="minor"/>
    </font>
    <font>
      <sz val="8.25"/>
      <name val="Microsoft Sans Serif"/>
      <family val="2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color rgb="FF000000"/>
      <name val="ＭＳ Ｐゴシック"/>
      <family val="2"/>
      <charset val="128"/>
      <scheme val="minor"/>
    </font>
    <font>
      <b/>
      <sz val="12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84">
    <xf numFmtId="0" fontId="0" fillId="0" borderId="0"/>
    <xf numFmtId="0" fontId="1" fillId="0" borderId="0">
      <alignment vertical="top"/>
      <protection locked="0"/>
    </xf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5" fillId="0" borderId="0" xfId="0" applyFont="1" applyFill="1"/>
    <xf numFmtId="176" fontId="5" fillId="0" borderId="0" xfId="0" applyNumberFormat="1" applyFont="1" applyFill="1"/>
    <xf numFmtId="0" fontId="0" fillId="0" borderId="0" xfId="0" applyBorder="1"/>
    <xf numFmtId="0" fontId="5" fillId="0" borderId="0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0" xfId="0" applyFont="1"/>
    <xf numFmtId="0" fontId="6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/>
    </xf>
    <xf numFmtId="176" fontId="0" fillId="0" borderId="0" xfId="0" applyNumberFormat="1" applyBorder="1"/>
    <xf numFmtId="0" fontId="0" fillId="0" borderId="7" xfId="0" applyBorder="1"/>
    <xf numFmtId="176" fontId="0" fillId="0" borderId="2" xfId="0" applyNumberFormat="1" applyBorder="1"/>
    <xf numFmtId="176" fontId="0" fillId="0" borderId="7" xfId="0" applyNumberFormat="1" applyBorder="1"/>
    <xf numFmtId="0" fontId="0" fillId="0" borderId="5" xfId="0" applyBorder="1" applyAlignment="1">
      <alignment horizontal="center"/>
    </xf>
    <xf numFmtId="176" fontId="0" fillId="0" borderId="3" xfId="0" applyNumberFormat="1" applyBorder="1"/>
    <xf numFmtId="176" fontId="0" fillId="0" borderId="5" xfId="0" applyNumberFormat="1" applyBorder="1"/>
    <xf numFmtId="176" fontId="0" fillId="0" borderId="8" xfId="0" applyNumberFormat="1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left" vertical="center"/>
    </xf>
    <xf numFmtId="0" fontId="0" fillId="0" borderId="0" xfId="0" applyFill="1"/>
    <xf numFmtId="176" fontId="5" fillId="0" borderId="4" xfId="0" applyNumberFormat="1" applyFont="1" applyFill="1" applyBorder="1"/>
    <xf numFmtId="176" fontId="5" fillId="0" borderId="0" xfId="0" applyNumberFormat="1" applyFont="1" applyFill="1" applyBorder="1"/>
    <xf numFmtId="176" fontId="5" fillId="0" borderId="5" xfId="0" applyNumberFormat="1" applyFont="1" applyFill="1" applyBorder="1"/>
    <xf numFmtId="176" fontId="5" fillId="0" borderId="1" xfId="0" applyNumberFormat="1" applyFont="1" applyFill="1" applyBorder="1"/>
    <xf numFmtId="176" fontId="5" fillId="0" borderId="2" xfId="0" applyNumberFormat="1" applyFont="1" applyFill="1" applyBorder="1"/>
    <xf numFmtId="176" fontId="5" fillId="0" borderId="3" xfId="0" applyNumberFormat="1" applyFont="1" applyFill="1" applyBorder="1"/>
    <xf numFmtId="176" fontId="5" fillId="0" borderId="6" xfId="0" applyNumberFormat="1" applyFont="1" applyFill="1" applyBorder="1"/>
    <xf numFmtId="176" fontId="5" fillId="0" borderId="7" xfId="0" applyNumberFormat="1" applyFont="1" applyFill="1" applyBorder="1"/>
    <xf numFmtId="176" fontId="5" fillId="0" borderId="8" xfId="0" applyNumberFormat="1" applyFont="1" applyFill="1" applyBorder="1"/>
    <xf numFmtId="0" fontId="0" fillId="0" borderId="0" xfId="0" applyFill="1" applyBorder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</cellXfs>
  <cellStyles count="1184">
    <cellStyle name="Normal" xfId="1" xr:uid="{00000000-0005-0000-0000-000000000000}"/>
    <cellStyle name="ハイパーリンク" xfId="2" builtinId="8" hidden="1"/>
    <cellStyle name="ハイパーリンク" xfId="4" builtinId="8" hidden="1"/>
    <cellStyle name="ハイパーリンク" xfId="6" builtinId="8" hidden="1"/>
    <cellStyle name="ハイパーリンク" xfId="8" builtinId="8" hidden="1"/>
    <cellStyle name="ハイパーリンク" xfId="10" builtinId="8" hidden="1"/>
    <cellStyle name="ハイパーリンク" xfId="12" builtinId="8" hidden="1"/>
    <cellStyle name="ハイパーリンク" xfId="14" builtinId="8" hidden="1"/>
    <cellStyle name="ハイパーリンク" xfId="16" builtinId="8" hidden="1"/>
    <cellStyle name="ハイパーリンク" xfId="18" builtinId="8" hidden="1"/>
    <cellStyle name="ハイパーリンク" xfId="20" builtinId="8" hidden="1"/>
    <cellStyle name="ハイパーリンク" xfId="22" builtinId="8" hidden="1"/>
    <cellStyle name="ハイパーリンク" xfId="24" builtinId="8" hidden="1"/>
    <cellStyle name="ハイパーリンク" xfId="26" builtinId="8" hidden="1"/>
    <cellStyle name="ハイパーリンク" xfId="28" builtinId="8" hidden="1"/>
    <cellStyle name="ハイパーリンク" xfId="30" builtinId="8" hidden="1"/>
    <cellStyle name="ハイパーリンク" xfId="32" builtinId="8" hidden="1"/>
    <cellStyle name="ハイパーリンク" xfId="34" builtinId="8" hidden="1"/>
    <cellStyle name="ハイパーリンク" xfId="36" builtinId="8" hidden="1"/>
    <cellStyle name="ハイパーリンク" xfId="38" builtinId="8" hidden="1"/>
    <cellStyle name="ハイパーリンク" xfId="40" builtinId="8" hidden="1"/>
    <cellStyle name="ハイパーリンク" xfId="42" builtinId="8" hidden="1"/>
    <cellStyle name="ハイパーリンク" xfId="44" builtinId="8" hidden="1"/>
    <cellStyle name="ハイパーリンク" xfId="46" builtinId="8" hidden="1"/>
    <cellStyle name="ハイパーリンク" xfId="48" builtinId="8" hidden="1"/>
    <cellStyle name="ハイパーリンク" xfId="50" builtinId="8" hidden="1"/>
    <cellStyle name="ハイパーリンク" xfId="52" builtinId="8" hidden="1"/>
    <cellStyle name="ハイパーリンク" xfId="54" builtinId="8" hidden="1"/>
    <cellStyle name="ハイパーリンク" xfId="56" builtinId="8" hidden="1"/>
    <cellStyle name="ハイパーリンク" xfId="58" builtinId="8" hidden="1"/>
    <cellStyle name="ハイパーリンク" xfId="60" builtinId="8" hidden="1"/>
    <cellStyle name="ハイパーリンク" xfId="62" builtinId="8" hidden="1"/>
    <cellStyle name="ハイパーリンク" xfId="64" builtinId="8" hidden="1"/>
    <cellStyle name="ハイパーリンク" xfId="66" builtinId="8" hidden="1"/>
    <cellStyle name="ハイパーリンク" xfId="68" builtinId="8" hidden="1"/>
    <cellStyle name="ハイパーリンク" xfId="70" builtinId="8" hidden="1"/>
    <cellStyle name="ハイパーリンク" xfId="72" builtinId="8" hidden="1"/>
    <cellStyle name="ハイパーリンク" xfId="74" builtinId="8" hidden="1"/>
    <cellStyle name="ハイパーリンク" xfId="76" builtinId="8" hidden="1"/>
    <cellStyle name="ハイパーリンク" xfId="78" builtinId="8" hidden="1"/>
    <cellStyle name="ハイパーリンク" xfId="80" builtinId="8" hidden="1"/>
    <cellStyle name="ハイパーリンク" xfId="82" builtinId="8" hidden="1"/>
    <cellStyle name="ハイパーリンク" xfId="84" builtinId="8" hidden="1"/>
    <cellStyle name="ハイパーリンク" xfId="86" builtinId="8" hidden="1"/>
    <cellStyle name="ハイパーリンク" xfId="88" builtinId="8" hidden="1"/>
    <cellStyle name="ハイパーリンク" xfId="90" builtinId="8" hidden="1"/>
    <cellStyle name="ハイパーリンク" xfId="92" builtinId="8" hidden="1"/>
    <cellStyle name="ハイパーリンク" xfId="94" builtinId="8" hidden="1"/>
    <cellStyle name="ハイパーリンク" xfId="96" builtinId="8" hidden="1"/>
    <cellStyle name="ハイパーリンク" xfId="98" builtinId="8" hidden="1"/>
    <cellStyle name="ハイパーリンク" xfId="100" builtinId="8" hidden="1"/>
    <cellStyle name="ハイパーリンク" xfId="102" builtinId="8" hidden="1"/>
    <cellStyle name="ハイパーリンク" xfId="104" builtinId="8" hidden="1"/>
    <cellStyle name="ハイパーリンク" xfId="106" builtinId="8" hidden="1"/>
    <cellStyle name="ハイパーリンク" xfId="108" builtinId="8" hidden="1"/>
    <cellStyle name="ハイパーリンク" xfId="110" builtinId="8" hidden="1"/>
    <cellStyle name="ハイパーリンク" xfId="112" builtinId="8" hidden="1"/>
    <cellStyle name="ハイパーリンク" xfId="114" builtinId="8" hidden="1"/>
    <cellStyle name="ハイパーリンク" xfId="116" builtinId="8" hidden="1"/>
    <cellStyle name="ハイパーリンク" xfId="118" builtinId="8" hidden="1"/>
    <cellStyle name="ハイパーリンク" xfId="120" builtinId="8" hidden="1"/>
    <cellStyle name="ハイパーリンク" xfId="122" builtinId="8" hidden="1"/>
    <cellStyle name="ハイパーリンク" xfId="124" builtinId="8" hidden="1"/>
    <cellStyle name="ハイパーリンク" xfId="126" builtinId="8" hidden="1"/>
    <cellStyle name="ハイパーリンク" xfId="128" builtinId="8" hidden="1"/>
    <cellStyle name="ハイパーリンク" xfId="130" builtinId="8" hidden="1"/>
    <cellStyle name="ハイパーリンク" xfId="132" builtinId="8" hidden="1"/>
    <cellStyle name="ハイパーリンク" xfId="134" builtinId="8" hidden="1"/>
    <cellStyle name="ハイパーリンク" xfId="136" builtinId="8" hidden="1"/>
    <cellStyle name="ハイパーリンク" xfId="138" builtinId="8" hidden="1"/>
    <cellStyle name="ハイパーリンク" xfId="140" builtinId="8" hidden="1"/>
    <cellStyle name="ハイパーリンク" xfId="142" builtinId="8" hidden="1"/>
    <cellStyle name="ハイパーリンク" xfId="144" builtinId="8" hidden="1"/>
    <cellStyle name="ハイパーリンク" xfId="146" builtinId="8" hidden="1"/>
    <cellStyle name="ハイパーリンク" xfId="148" builtinId="8" hidden="1"/>
    <cellStyle name="ハイパーリンク" xfId="150" builtinId="8" hidden="1"/>
    <cellStyle name="ハイパーリンク" xfId="152" builtinId="8" hidden="1"/>
    <cellStyle name="ハイパーリンク" xfId="154" builtinId="8" hidden="1"/>
    <cellStyle name="ハイパーリンク" xfId="156" builtinId="8" hidden="1"/>
    <cellStyle name="ハイパーリンク" xfId="158" builtinId="8" hidden="1"/>
    <cellStyle name="ハイパーリンク" xfId="160" builtinId="8" hidden="1"/>
    <cellStyle name="ハイパーリンク" xfId="162" builtinId="8" hidden="1"/>
    <cellStyle name="ハイパーリンク" xfId="164" builtinId="8" hidden="1"/>
    <cellStyle name="ハイパーリンク" xfId="166" builtinId="8" hidden="1"/>
    <cellStyle name="ハイパーリンク" xfId="168" builtinId="8" hidden="1"/>
    <cellStyle name="ハイパーリンク" xfId="170" builtinId="8" hidden="1"/>
    <cellStyle name="ハイパーリンク" xfId="172" builtinId="8" hidden="1"/>
    <cellStyle name="ハイパーリンク" xfId="174" builtinId="8" hidden="1"/>
    <cellStyle name="ハイパーリンク" xfId="176" builtinId="8" hidden="1"/>
    <cellStyle name="ハイパーリンク" xfId="178" builtinId="8" hidden="1"/>
    <cellStyle name="ハイパーリンク" xfId="180" builtinId="8" hidden="1"/>
    <cellStyle name="ハイパーリンク" xfId="182" builtinId="8" hidden="1"/>
    <cellStyle name="ハイパーリンク" xfId="184" builtinId="8" hidden="1"/>
    <cellStyle name="ハイパーリンク" xfId="186" builtinId="8" hidden="1"/>
    <cellStyle name="ハイパーリンク" xfId="188" builtinId="8" hidden="1"/>
    <cellStyle name="ハイパーリンク" xfId="190" builtinId="8" hidden="1"/>
    <cellStyle name="ハイパーリンク" xfId="192" builtinId="8" hidden="1"/>
    <cellStyle name="ハイパーリンク" xfId="194" builtinId="8" hidden="1"/>
    <cellStyle name="ハイパーリンク" xfId="196" builtinId="8" hidden="1"/>
    <cellStyle name="ハイパーリンク" xfId="198" builtinId="8" hidden="1"/>
    <cellStyle name="ハイパーリンク" xfId="200" builtinId="8" hidden="1"/>
    <cellStyle name="ハイパーリンク" xfId="202" builtinId="8" hidden="1"/>
    <cellStyle name="ハイパーリンク" xfId="204" builtinId="8" hidden="1"/>
    <cellStyle name="ハイパーリンク" xfId="206" builtinId="8" hidden="1"/>
    <cellStyle name="ハイパーリンク" xfId="208" builtinId="8" hidden="1"/>
    <cellStyle name="ハイパーリンク" xfId="210" builtinId="8" hidden="1"/>
    <cellStyle name="ハイパーリンク" xfId="212" builtinId="8" hidden="1"/>
    <cellStyle name="ハイパーリンク" xfId="214" builtinId="8" hidden="1"/>
    <cellStyle name="ハイパーリンク" xfId="216" builtinId="8" hidden="1"/>
    <cellStyle name="ハイパーリンク" xfId="218" builtinId="8" hidden="1"/>
    <cellStyle name="ハイパーリンク" xfId="220" builtinId="8" hidden="1"/>
    <cellStyle name="ハイパーリンク" xfId="222" builtinId="8" hidden="1"/>
    <cellStyle name="ハイパーリンク" xfId="224" builtinId="8" hidden="1"/>
    <cellStyle name="ハイパーリンク" xfId="226" builtinId="8" hidden="1"/>
    <cellStyle name="ハイパーリンク" xfId="228" builtinId="8" hidden="1"/>
    <cellStyle name="ハイパーリンク" xfId="230" builtinId="8" hidden="1"/>
    <cellStyle name="ハイパーリンク" xfId="232" builtinId="8" hidden="1"/>
    <cellStyle name="ハイパーリンク" xfId="234" builtinId="8" hidden="1"/>
    <cellStyle name="ハイパーリンク" xfId="236" builtinId="8" hidden="1"/>
    <cellStyle name="ハイパーリンク" xfId="238" builtinId="8" hidden="1"/>
    <cellStyle name="ハイパーリンク" xfId="240" builtinId="8" hidden="1"/>
    <cellStyle name="ハイパーリンク" xfId="242" builtinId="8" hidden="1"/>
    <cellStyle name="ハイパーリンク" xfId="244" builtinId="8" hidden="1"/>
    <cellStyle name="ハイパーリンク" xfId="246" builtinId="8" hidden="1"/>
    <cellStyle name="ハイパーリンク" xfId="248" builtinId="8" hidden="1"/>
    <cellStyle name="ハイパーリンク" xfId="250" builtinId="8" hidden="1"/>
    <cellStyle name="ハイパーリンク" xfId="252" builtinId="8" hidden="1"/>
    <cellStyle name="ハイパーリンク" xfId="254" builtinId="8" hidden="1"/>
    <cellStyle name="ハイパーリンク" xfId="256" builtinId="8" hidden="1"/>
    <cellStyle name="ハイパーリンク" xfId="258" builtinId="8" hidden="1"/>
    <cellStyle name="ハイパーリンク" xfId="260" builtinId="8" hidden="1"/>
    <cellStyle name="ハイパーリンク" xfId="262" builtinId="8" hidden="1"/>
    <cellStyle name="ハイパーリンク" xfId="264" builtinId="8" hidden="1"/>
    <cellStyle name="ハイパーリンク" xfId="266" builtinId="8" hidden="1"/>
    <cellStyle name="ハイパーリンク" xfId="268" builtinId="8" hidden="1"/>
    <cellStyle name="ハイパーリンク" xfId="270" builtinId="8" hidden="1"/>
    <cellStyle name="ハイパーリンク" xfId="272" builtinId="8" hidden="1"/>
    <cellStyle name="ハイパーリンク" xfId="274" builtinId="8" hidden="1"/>
    <cellStyle name="ハイパーリンク" xfId="276" builtinId="8" hidden="1"/>
    <cellStyle name="ハイパーリンク" xfId="278" builtinId="8" hidden="1"/>
    <cellStyle name="ハイパーリンク" xfId="280" builtinId="8" hidden="1"/>
    <cellStyle name="ハイパーリンク" xfId="282" builtinId="8" hidden="1"/>
    <cellStyle name="ハイパーリンク" xfId="284" builtinId="8" hidden="1"/>
    <cellStyle name="ハイパーリンク" xfId="286" builtinId="8" hidden="1"/>
    <cellStyle name="ハイパーリンク" xfId="288" builtinId="8" hidden="1"/>
    <cellStyle name="ハイパーリンク" xfId="290" builtinId="8" hidden="1"/>
    <cellStyle name="ハイパーリンク" xfId="292" builtinId="8" hidden="1"/>
    <cellStyle name="ハイパーリンク" xfId="294" builtinId="8" hidden="1"/>
    <cellStyle name="ハイパーリンク" xfId="296" builtinId="8" hidden="1"/>
    <cellStyle name="ハイパーリンク" xfId="298" builtinId="8" hidden="1"/>
    <cellStyle name="ハイパーリンク" xfId="300" builtinId="8" hidden="1"/>
    <cellStyle name="ハイパーリンク" xfId="302" builtinId="8" hidden="1"/>
    <cellStyle name="ハイパーリンク" xfId="304" builtinId="8" hidden="1"/>
    <cellStyle name="ハイパーリンク" xfId="306" builtinId="8" hidden="1"/>
    <cellStyle name="ハイパーリンク" xfId="308" builtinId="8" hidden="1"/>
    <cellStyle name="ハイパーリンク" xfId="310" builtinId="8" hidden="1"/>
    <cellStyle name="ハイパーリンク" xfId="312" builtinId="8" hidden="1"/>
    <cellStyle name="ハイパーリンク" xfId="314" builtinId="8" hidden="1"/>
    <cellStyle name="ハイパーリンク" xfId="316" builtinId="8" hidden="1"/>
    <cellStyle name="ハイパーリンク" xfId="318" builtinId="8" hidden="1"/>
    <cellStyle name="ハイパーリンク" xfId="320" builtinId="8" hidden="1"/>
    <cellStyle name="ハイパーリンク" xfId="322" builtinId="8" hidden="1"/>
    <cellStyle name="ハイパーリンク" xfId="324" builtinId="8" hidden="1"/>
    <cellStyle name="ハイパーリンク" xfId="326" builtinId="8" hidden="1"/>
    <cellStyle name="ハイパーリンク" xfId="328" builtinId="8" hidden="1"/>
    <cellStyle name="ハイパーリンク" xfId="330" builtinId="8" hidden="1"/>
    <cellStyle name="ハイパーリンク" xfId="332" builtinId="8" hidden="1"/>
    <cellStyle name="ハイパーリンク" xfId="334" builtinId="8" hidden="1"/>
    <cellStyle name="ハイパーリンク" xfId="336" builtinId="8" hidden="1"/>
    <cellStyle name="ハイパーリンク" xfId="338" builtinId="8" hidden="1"/>
    <cellStyle name="ハイパーリンク" xfId="340" builtinId="8" hidden="1"/>
    <cellStyle name="ハイパーリンク" xfId="342" builtinId="8" hidden="1"/>
    <cellStyle name="ハイパーリンク" xfId="344" builtinId="8" hidden="1"/>
    <cellStyle name="ハイパーリンク" xfId="346" builtinId="8" hidden="1"/>
    <cellStyle name="ハイパーリンク" xfId="348" builtinId="8" hidden="1"/>
    <cellStyle name="ハイパーリンク" xfId="350" builtinId="8" hidden="1"/>
    <cellStyle name="ハイパーリンク" xfId="352" builtinId="8" hidden="1"/>
    <cellStyle name="ハイパーリンク" xfId="354" builtinId="8" hidden="1"/>
    <cellStyle name="ハイパーリンク" xfId="356" builtinId="8" hidden="1"/>
    <cellStyle name="ハイパーリンク" xfId="358" builtinId="8" hidden="1"/>
    <cellStyle name="ハイパーリンク" xfId="360" builtinId="8" hidden="1"/>
    <cellStyle name="ハイパーリンク" xfId="362" builtinId="8" hidden="1"/>
    <cellStyle name="ハイパーリンク" xfId="364" builtinId="8" hidden="1"/>
    <cellStyle name="ハイパーリンク" xfId="366" builtinId="8" hidden="1"/>
    <cellStyle name="ハイパーリンク" xfId="368" builtinId="8" hidden="1"/>
    <cellStyle name="ハイパーリンク" xfId="370" builtinId="8" hidden="1"/>
    <cellStyle name="ハイパーリンク" xfId="372" builtinId="8" hidden="1"/>
    <cellStyle name="ハイパーリンク" xfId="374" builtinId="8" hidden="1"/>
    <cellStyle name="ハイパーリンク" xfId="376" builtinId="8" hidden="1"/>
    <cellStyle name="ハイパーリンク" xfId="378" builtinId="8" hidden="1"/>
    <cellStyle name="ハイパーリンク" xfId="380" builtinId="8" hidden="1"/>
    <cellStyle name="ハイパーリンク" xfId="382" builtinId="8" hidden="1"/>
    <cellStyle name="ハイパーリンク" xfId="384" builtinId="8" hidden="1"/>
    <cellStyle name="ハイパーリンク" xfId="386" builtinId="8" hidden="1"/>
    <cellStyle name="ハイパーリンク" xfId="388" builtinId="8" hidden="1"/>
    <cellStyle name="ハイパーリンク" xfId="390" builtinId="8" hidden="1"/>
    <cellStyle name="ハイパーリンク" xfId="392" builtinId="8" hidden="1"/>
    <cellStyle name="ハイパーリンク" xfId="394" builtinId="8" hidden="1"/>
    <cellStyle name="ハイパーリンク" xfId="396" builtinId="8" hidden="1"/>
    <cellStyle name="ハイパーリンク" xfId="398" builtinId="8" hidden="1"/>
    <cellStyle name="ハイパーリンク" xfId="400" builtinId="8" hidden="1"/>
    <cellStyle name="ハイパーリンク" xfId="402" builtinId="8" hidden="1"/>
    <cellStyle name="ハイパーリンク" xfId="404" builtinId="8" hidden="1"/>
    <cellStyle name="ハイパーリンク" xfId="406" builtinId="8" hidden="1"/>
    <cellStyle name="ハイパーリンク" xfId="408" builtinId="8" hidden="1"/>
    <cellStyle name="ハイパーリンク" xfId="410" builtinId="8" hidden="1"/>
    <cellStyle name="ハイパーリンク" xfId="412" builtinId="8" hidden="1"/>
    <cellStyle name="ハイパーリンク" xfId="414" builtinId="8" hidden="1"/>
    <cellStyle name="ハイパーリンク" xfId="416" builtinId="8" hidden="1"/>
    <cellStyle name="ハイパーリンク" xfId="418" builtinId="8" hidden="1"/>
    <cellStyle name="ハイパーリンク" xfId="420" builtinId="8" hidden="1"/>
    <cellStyle name="ハイパーリンク" xfId="422" builtinId="8" hidden="1"/>
    <cellStyle name="ハイパーリンク" xfId="424" builtinId="8" hidden="1"/>
    <cellStyle name="ハイパーリンク" xfId="426" builtinId="8" hidden="1"/>
    <cellStyle name="ハイパーリンク" xfId="428" builtinId="8" hidden="1"/>
    <cellStyle name="ハイパーリンク" xfId="430" builtinId="8" hidden="1"/>
    <cellStyle name="ハイパーリンク" xfId="432" builtinId="8" hidden="1"/>
    <cellStyle name="ハイパーリンク" xfId="434" builtinId="8" hidden="1"/>
    <cellStyle name="ハイパーリンク" xfId="436" builtinId="8" hidden="1"/>
    <cellStyle name="ハイパーリンク" xfId="438" builtinId="8" hidden="1"/>
    <cellStyle name="ハイパーリンク" xfId="440" builtinId="8" hidden="1"/>
    <cellStyle name="ハイパーリンク" xfId="442" builtinId="8" hidden="1"/>
    <cellStyle name="ハイパーリンク" xfId="444" builtinId="8" hidden="1"/>
    <cellStyle name="ハイパーリンク" xfId="446" builtinId="8" hidden="1"/>
    <cellStyle name="ハイパーリンク" xfId="448" builtinId="8" hidden="1"/>
    <cellStyle name="ハイパーリンク" xfId="450" builtinId="8" hidden="1"/>
    <cellStyle name="ハイパーリンク" xfId="452" builtinId="8" hidden="1"/>
    <cellStyle name="ハイパーリンク" xfId="454" builtinId="8" hidden="1"/>
    <cellStyle name="ハイパーリンク" xfId="456" builtinId="8" hidden="1"/>
    <cellStyle name="ハイパーリンク" xfId="458" builtinId="8" hidden="1"/>
    <cellStyle name="ハイパーリンク" xfId="460" builtinId="8" hidden="1"/>
    <cellStyle name="ハイパーリンク" xfId="462" builtinId="8" hidden="1"/>
    <cellStyle name="ハイパーリンク" xfId="464" builtinId="8" hidden="1"/>
    <cellStyle name="ハイパーリンク" xfId="466" builtinId="8" hidden="1"/>
    <cellStyle name="ハイパーリンク" xfId="468" builtinId="8" hidden="1"/>
    <cellStyle name="ハイパーリンク" xfId="470" builtinId="8" hidden="1"/>
    <cellStyle name="ハイパーリンク" xfId="472" builtinId="8" hidden="1"/>
    <cellStyle name="ハイパーリンク" xfId="474" builtinId="8" hidden="1"/>
    <cellStyle name="ハイパーリンク" xfId="476" builtinId="8" hidden="1"/>
    <cellStyle name="ハイパーリンク" xfId="478" builtinId="8" hidden="1"/>
    <cellStyle name="ハイパーリンク" xfId="480" builtinId="8" hidden="1"/>
    <cellStyle name="ハイパーリンク" xfId="482" builtinId="8" hidden="1"/>
    <cellStyle name="ハイパーリンク" xfId="484" builtinId="8" hidden="1"/>
    <cellStyle name="ハイパーリンク" xfId="486" builtinId="8" hidden="1"/>
    <cellStyle name="ハイパーリンク" xfId="488" builtinId="8" hidden="1"/>
    <cellStyle name="ハイパーリンク" xfId="490" builtinId="8" hidden="1"/>
    <cellStyle name="ハイパーリンク" xfId="492" builtinId="8" hidden="1"/>
    <cellStyle name="ハイパーリンク" xfId="494" builtinId="8" hidden="1"/>
    <cellStyle name="ハイパーリンク" xfId="496" builtinId="8" hidden="1"/>
    <cellStyle name="ハイパーリンク" xfId="498" builtinId="8" hidden="1"/>
    <cellStyle name="ハイパーリンク" xfId="500" builtinId="8" hidden="1"/>
    <cellStyle name="ハイパーリンク" xfId="502" builtinId="8" hidden="1"/>
    <cellStyle name="ハイパーリンク" xfId="504" builtinId="8" hidden="1"/>
    <cellStyle name="ハイパーリンク" xfId="506" builtinId="8" hidden="1"/>
    <cellStyle name="ハイパーリンク" xfId="508" builtinId="8" hidden="1"/>
    <cellStyle name="ハイパーリンク" xfId="510" builtinId="8" hidden="1"/>
    <cellStyle name="ハイパーリンク" xfId="512" builtinId="8" hidden="1"/>
    <cellStyle name="ハイパーリンク" xfId="514" builtinId="8" hidden="1"/>
    <cellStyle name="ハイパーリンク" xfId="516" builtinId="8" hidden="1"/>
    <cellStyle name="ハイパーリンク" xfId="518" builtinId="8" hidden="1"/>
    <cellStyle name="ハイパーリンク" xfId="520" builtinId="8" hidden="1"/>
    <cellStyle name="ハイパーリンク" xfId="522" builtinId="8" hidden="1"/>
    <cellStyle name="ハイパーリンク" xfId="524" builtinId="8" hidden="1"/>
    <cellStyle name="ハイパーリンク" xfId="526" builtinId="8" hidden="1"/>
    <cellStyle name="ハイパーリンク" xfId="528" builtinId="8" hidden="1"/>
    <cellStyle name="ハイパーリンク" xfId="530" builtinId="8" hidden="1"/>
    <cellStyle name="ハイパーリンク" xfId="532" builtinId="8" hidden="1"/>
    <cellStyle name="ハイパーリンク" xfId="534" builtinId="8" hidden="1"/>
    <cellStyle name="ハイパーリンク" xfId="536" builtinId="8" hidden="1"/>
    <cellStyle name="ハイパーリンク" xfId="538" builtinId="8" hidden="1"/>
    <cellStyle name="ハイパーリンク" xfId="540" builtinId="8" hidden="1"/>
    <cellStyle name="ハイパーリンク" xfId="542" builtinId="8" hidden="1"/>
    <cellStyle name="ハイパーリンク" xfId="544" builtinId="8" hidden="1"/>
    <cellStyle name="ハイパーリンク" xfId="546" builtinId="8" hidden="1"/>
    <cellStyle name="ハイパーリンク" xfId="548" builtinId="8" hidden="1"/>
    <cellStyle name="ハイパーリンク" xfId="550" builtinId="8" hidden="1"/>
    <cellStyle name="ハイパーリンク" xfId="552" builtinId="8" hidden="1"/>
    <cellStyle name="ハイパーリンク" xfId="554" builtinId="8" hidden="1"/>
    <cellStyle name="ハイパーリンク" xfId="556" builtinId="8" hidden="1"/>
    <cellStyle name="ハイパーリンク" xfId="558" builtinId="8" hidden="1"/>
    <cellStyle name="ハイパーリンク" xfId="560" builtinId="8" hidden="1"/>
    <cellStyle name="ハイパーリンク" xfId="562" builtinId="8" hidden="1"/>
    <cellStyle name="ハイパーリンク" xfId="564" builtinId="8" hidden="1"/>
    <cellStyle name="ハイパーリンク" xfId="566" builtinId="8" hidden="1"/>
    <cellStyle name="ハイパーリンク" xfId="568" builtinId="8" hidden="1"/>
    <cellStyle name="ハイパーリンク" xfId="570" builtinId="8" hidden="1"/>
    <cellStyle name="ハイパーリンク" xfId="572" builtinId="8" hidden="1"/>
    <cellStyle name="ハイパーリンク" xfId="574" builtinId="8" hidden="1"/>
    <cellStyle name="ハイパーリンク" xfId="576" builtinId="8" hidden="1"/>
    <cellStyle name="ハイパーリンク" xfId="578" builtinId="8" hidden="1"/>
    <cellStyle name="ハイパーリンク" xfId="580" builtinId="8" hidden="1"/>
    <cellStyle name="ハイパーリンク" xfId="582" builtinId="8" hidden="1"/>
    <cellStyle name="ハイパーリンク" xfId="584" builtinId="8" hidden="1"/>
    <cellStyle name="ハイパーリンク" xfId="586" builtinId="8" hidden="1"/>
    <cellStyle name="ハイパーリンク" xfId="588" builtinId="8" hidden="1"/>
    <cellStyle name="ハイパーリンク" xfId="590" builtinId="8" hidden="1"/>
    <cellStyle name="ハイパーリンク" xfId="592" builtinId="8" hidden="1"/>
    <cellStyle name="ハイパーリンク" xfId="594" builtinId="8" hidden="1"/>
    <cellStyle name="ハイパーリンク" xfId="596" builtinId="8" hidden="1"/>
    <cellStyle name="ハイパーリンク" xfId="598" builtinId="8" hidden="1"/>
    <cellStyle name="ハイパーリンク" xfId="600" builtinId="8" hidden="1"/>
    <cellStyle name="ハイパーリンク" xfId="602" builtinId="8" hidden="1"/>
    <cellStyle name="ハイパーリンク" xfId="604" builtinId="8" hidden="1"/>
    <cellStyle name="ハイパーリンク" xfId="606" builtinId="8" hidden="1"/>
    <cellStyle name="ハイパーリンク" xfId="608" builtinId="8" hidden="1"/>
    <cellStyle name="ハイパーリンク" xfId="610" builtinId="8" hidden="1"/>
    <cellStyle name="ハイパーリンク" xfId="612" builtinId="8" hidden="1"/>
    <cellStyle name="ハイパーリンク" xfId="614" builtinId="8" hidden="1"/>
    <cellStyle name="ハイパーリンク" xfId="616" builtinId="8" hidden="1"/>
    <cellStyle name="ハイパーリンク" xfId="618" builtinId="8" hidden="1"/>
    <cellStyle name="ハイパーリンク" xfId="620" builtinId="8" hidden="1"/>
    <cellStyle name="ハイパーリンク" xfId="622" builtinId="8" hidden="1"/>
    <cellStyle name="ハイパーリンク" xfId="624" builtinId="8" hidden="1"/>
    <cellStyle name="ハイパーリンク" xfId="626" builtinId="8" hidden="1"/>
    <cellStyle name="ハイパーリンク" xfId="628" builtinId="8" hidden="1"/>
    <cellStyle name="ハイパーリンク" xfId="630" builtinId="8" hidden="1"/>
    <cellStyle name="ハイパーリンク" xfId="632" builtinId="8" hidden="1"/>
    <cellStyle name="ハイパーリンク" xfId="634" builtinId="8" hidden="1"/>
    <cellStyle name="ハイパーリンク" xfId="636" builtinId="8" hidden="1"/>
    <cellStyle name="ハイパーリンク" xfId="638" builtinId="8" hidden="1"/>
    <cellStyle name="ハイパーリンク" xfId="640" builtinId="8" hidden="1"/>
    <cellStyle name="ハイパーリンク" xfId="642" builtinId="8" hidden="1"/>
    <cellStyle name="ハイパーリンク" xfId="644" builtinId="8" hidden="1"/>
    <cellStyle name="ハイパーリンク" xfId="646" builtinId="8" hidden="1"/>
    <cellStyle name="ハイパーリンク" xfId="648" builtinId="8" hidden="1"/>
    <cellStyle name="ハイパーリンク" xfId="650" builtinId="8" hidden="1"/>
    <cellStyle name="ハイパーリンク" xfId="652" builtinId="8" hidden="1"/>
    <cellStyle name="ハイパーリンク" xfId="654" builtinId="8" hidden="1"/>
    <cellStyle name="ハイパーリンク" xfId="656" builtinId="8" hidden="1"/>
    <cellStyle name="ハイパーリンク" xfId="658" builtinId="8" hidden="1"/>
    <cellStyle name="ハイパーリンク" xfId="660" builtinId="8" hidden="1"/>
    <cellStyle name="ハイパーリンク" xfId="662" builtinId="8" hidden="1"/>
    <cellStyle name="ハイパーリンク" xfId="664" builtinId="8" hidden="1"/>
    <cellStyle name="ハイパーリンク" xfId="666" builtinId="8" hidden="1"/>
    <cellStyle name="ハイパーリンク" xfId="668" builtinId="8" hidden="1"/>
    <cellStyle name="ハイパーリンク" xfId="670" builtinId="8" hidden="1"/>
    <cellStyle name="ハイパーリンク" xfId="672" builtinId="8" hidden="1"/>
    <cellStyle name="ハイパーリンク" xfId="674" builtinId="8" hidden="1"/>
    <cellStyle name="ハイパーリンク" xfId="676" builtinId="8" hidden="1"/>
    <cellStyle name="ハイパーリンク" xfId="678" builtinId="8" hidden="1"/>
    <cellStyle name="ハイパーリンク" xfId="680" builtinId="8" hidden="1"/>
    <cellStyle name="ハイパーリンク" xfId="682" builtinId="8" hidden="1"/>
    <cellStyle name="ハイパーリンク" xfId="684" builtinId="8" hidden="1"/>
    <cellStyle name="ハイパーリンク" xfId="686" builtinId="8" hidden="1"/>
    <cellStyle name="ハイパーリンク" xfId="688" builtinId="8" hidden="1"/>
    <cellStyle name="ハイパーリンク" xfId="690" builtinId="8" hidden="1"/>
    <cellStyle name="ハイパーリンク" xfId="692" builtinId="8" hidden="1"/>
    <cellStyle name="ハイパーリンク" xfId="694" builtinId="8" hidden="1"/>
    <cellStyle name="ハイパーリンク" xfId="696" builtinId="8" hidden="1"/>
    <cellStyle name="ハイパーリンク" xfId="698" builtinId="8" hidden="1"/>
    <cellStyle name="ハイパーリンク" xfId="700" builtinId="8" hidden="1"/>
    <cellStyle name="ハイパーリンク" xfId="702" builtinId="8" hidden="1"/>
    <cellStyle name="ハイパーリンク" xfId="704" builtinId="8" hidden="1"/>
    <cellStyle name="ハイパーリンク" xfId="706" builtinId="8" hidden="1"/>
    <cellStyle name="ハイパーリンク" xfId="708" builtinId="8" hidden="1"/>
    <cellStyle name="ハイパーリンク" xfId="710" builtinId="8" hidden="1"/>
    <cellStyle name="ハイパーリンク" xfId="712" builtinId="8" hidden="1"/>
    <cellStyle name="ハイパーリンク" xfId="714" builtinId="8" hidden="1"/>
    <cellStyle name="ハイパーリンク" xfId="716" builtinId="8" hidden="1"/>
    <cellStyle name="ハイパーリンク" xfId="718" builtinId="8" hidden="1"/>
    <cellStyle name="ハイパーリンク" xfId="720" builtinId="8" hidden="1"/>
    <cellStyle name="ハイパーリンク" xfId="722" builtinId="8" hidden="1"/>
    <cellStyle name="ハイパーリンク" xfId="724" builtinId="8" hidden="1"/>
    <cellStyle name="ハイパーリンク" xfId="726" builtinId="8" hidden="1"/>
    <cellStyle name="ハイパーリンク" xfId="728" builtinId="8" hidden="1"/>
    <cellStyle name="ハイパーリンク" xfId="730" builtinId="8" hidden="1"/>
    <cellStyle name="ハイパーリンク" xfId="732" builtinId="8" hidden="1"/>
    <cellStyle name="ハイパーリンク" xfId="734" builtinId="8" hidden="1"/>
    <cellStyle name="ハイパーリンク" xfId="736" builtinId="8" hidden="1"/>
    <cellStyle name="ハイパーリンク" xfId="738" builtinId="8" hidden="1"/>
    <cellStyle name="ハイパーリンク" xfId="740" builtinId="8" hidden="1"/>
    <cellStyle name="ハイパーリンク" xfId="742" builtinId="8" hidden="1"/>
    <cellStyle name="ハイパーリンク" xfId="744" builtinId="8" hidden="1"/>
    <cellStyle name="ハイパーリンク" xfId="746" builtinId="8" hidden="1"/>
    <cellStyle name="ハイパーリンク" xfId="748" builtinId="8" hidden="1"/>
    <cellStyle name="ハイパーリンク" xfId="750" builtinId="8" hidden="1"/>
    <cellStyle name="ハイパーリンク" xfId="752" builtinId="8" hidden="1"/>
    <cellStyle name="ハイパーリンク" xfId="754" builtinId="8" hidden="1"/>
    <cellStyle name="ハイパーリンク" xfId="756" builtinId="8" hidden="1"/>
    <cellStyle name="ハイパーリンク" xfId="758" builtinId="8" hidden="1"/>
    <cellStyle name="ハイパーリンク" xfId="760" builtinId="8" hidden="1"/>
    <cellStyle name="ハイパーリンク" xfId="762" builtinId="8" hidden="1"/>
    <cellStyle name="ハイパーリンク" xfId="764" builtinId="8" hidden="1"/>
    <cellStyle name="ハイパーリンク" xfId="766" builtinId="8" hidden="1"/>
    <cellStyle name="ハイパーリンク" xfId="768" builtinId="8" hidden="1"/>
    <cellStyle name="ハイパーリンク" xfId="770" builtinId="8" hidden="1"/>
    <cellStyle name="ハイパーリンク" xfId="772" builtinId="8" hidden="1"/>
    <cellStyle name="ハイパーリンク" xfId="774" builtinId="8" hidden="1"/>
    <cellStyle name="ハイパーリンク" xfId="776" builtinId="8" hidden="1"/>
    <cellStyle name="ハイパーリンク" xfId="778" builtinId="8" hidden="1"/>
    <cellStyle name="ハイパーリンク" xfId="780" builtinId="8" hidden="1"/>
    <cellStyle name="ハイパーリンク" xfId="782" builtinId="8" hidden="1"/>
    <cellStyle name="ハイパーリンク" xfId="784" builtinId="8" hidden="1"/>
    <cellStyle name="ハイパーリンク" xfId="786" builtinId="8" hidden="1"/>
    <cellStyle name="ハイパーリンク" xfId="788" builtinId="8" hidden="1"/>
    <cellStyle name="ハイパーリンク" xfId="790" builtinId="8" hidden="1"/>
    <cellStyle name="ハイパーリンク" xfId="792" builtinId="8" hidden="1"/>
    <cellStyle name="ハイパーリンク" xfId="794" builtinId="8" hidden="1"/>
    <cellStyle name="ハイパーリンク" xfId="796" builtinId="8" hidden="1"/>
    <cellStyle name="ハイパーリンク" xfId="798" builtinId="8" hidden="1"/>
    <cellStyle name="ハイパーリンク" xfId="800" builtinId="8" hidden="1"/>
    <cellStyle name="ハイパーリンク" xfId="802" builtinId="8" hidden="1"/>
    <cellStyle name="ハイパーリンク" xfId="804" builtinId="8" hidden="1"/>
    <cellStyle name="ハイパーリンク" xfId="806" builtinId="8" hidden="1"/>
    <cellStyle name="ハイパーリンク" xfId="808" builtinId="8" hidden="1"/>
    <cellStyle name="ハイパーリンク" xfId="810" builtinId="8" hidden="1"/>
    <cellStyle name="ハイパーリンク" xfId="812" builtinId="8" hidden="1"/>
    <cellStyle name="ハイパーリンク" xfId="814" builtinId="8" hidden="1"/>
    <cellStyle name="ハイパーリンク" xfId="816" builtinId="8" hidden="1"/>
    <cellStyle name="ハイパーリンク" xfId="818" builtinId="8" hidden="1"/>
    <cellStyle name="ハイパーリンク" xfId="820" builtinId="8" hidden="1"/>
    <cellStyle name="ハイパーリンク" xfId="822" builtinId="8" hidden="1"/>
    <cellStyle name="ハイパーリンク" xfId="824" builtinId="8" hidden="1"/>
    <cellStyle name="ハイパーリンク" xfId="826" builtinId="8" hidden="1"/>
    <cellStyle name="ハイパーリンク" xfId="828" builtinId="8" hidden="1"/>
    <cellStyle name="ハイパーリンク" xfId="830" builtinId="8" hidden="1"/>
    <cellStyle name="ハイパーリンク" xfId="832" builtinId="8" hidden="1"/>
    <cellStyle name="ハイパーリンク" xfId="834" builtinId="8" hidden="1"/>
    <cellStyle name="ハイパーリンク" xfId="836" builtinId="8" hidden="1"/>
    <cellStyle name="ハイパーリンク" xfId="838" builtinId="8" hidden="1"/>
    <cellStyle name="ハイパーリンク" xfId="840" builtinId="8" hidden="1"/>
    <cellStyle name="ハイパーリンク" xfId="842" builtinId="8" hidden="1"/>
    <cellStyle name="ハイパーリンク" xfId="844" builtinId="8" hidden="1"/>
    <cellStyle name="ハイパーリンク" xfId="846" builtinId="8" hidden="1"/>
    <cellStyle name="ハイパーリンク" xfId="848" builtinId="8" hidden="1"/>
    <cellStyle name="ハイパーリンク" xfId="850" builtinId="8" hidden="1"/>
    <cellStyle name="ハイパーリンク" xfId="852" builtinId="8" hidden="1"/>
    <cellStyle name="ハイパーリンク" xfId="854" builtinId="8" hidden="1"/>
    <cellStyle name="ハイパーリンク" xfId="856" builtinId="8" hidden="1"/>
    <cellStyle name="ハイパーリンク" xfId="858" builtinId="8" hidden="1"/>
    <cellStyle name="ハイパーリンク" xfId="860" builtinId="8" hidden="1"/>
    <cellStyle name="ハイパーリンク" xfId="862" builtinId="8" hidden="1"/>
    <cellStyle name="ハイパーリンク" xfId="864" builtinId="8" hidden="1"/>
    <cellStyle name="ハイパーリンク" xfId="866" builtinId="8" hidden="1"/>
    <cellStyle name="ハイパーリンク" xfId="868" builtinId="8" hidden="1"/>
    <cellStyle name="ハイパーリンク" xfId="870" builtinId="8" hidden="1"/>
    <cellStyle name="ハイパーリンク" xfId="872" builtinId="8" hidden="1"/>
    <cellStyle name="ハイパーリンク" xfId="874" builtinId="8" hidden="1"/>
    <cellStyle name="ハイパーリンク" xfId="876" builtinId="8" hidden="1"/>
    <cellStyle name="ハイパーリンク" xfId="878" builtinId="8" hidden="1"/>
    <cellStyle name="ハイパーリンク" xfId="880" builtinId="8" hidden="1"/>
    <cellStyle name="ハイパーリンク" xfId="882" builtinId="8" hidden="1"/>
    <cellStyle name="ハイパーリンク" xfId="884" builtinId="8" hidden="1"/>
    <cellStyle name="ハイパーリンク" xfId="886" builtinId="8" hidden="1"/>
    <cellStyle name="ハイパーリンク" xfId="888" builtinId="8" hidden="1"/>
    <cellStyle name="ハイパーリンク" xfId="890" builtinId="8" hidden="1"/>
    <cellStyle name="ハイパーリンク" xfId="892" builtinId="8" hidden="1"/>
    <cellStyle name="ハイパーリンク" xfId="894" builtinId="8" hidden="1"/>
    <cellStyle name="ハイパーリンク" xfId="896" builtinId="8" hidden="1"/>
    <cellStyle name="ハイパーリンク" xfId="898" builtinId="8" hidden="1"/>
    <cellStyle name="ハイパーリンク" xfId="900" builtinId="8" hidden="1"/>
    <cellStyle name="ハイパーリンク" xfId="902" builtinId="8" hidden="1"/>
    <cellStyle name="ハイパーリンク" xfId="904" builtinId="8" hidden="1"/>
    <cellStyle name="ハイパーリンク" xfId="906" builtinId="8" hidden="1"/>
    <cellStyle name="ハイパーリンク" xfId="908" builtinId="8" hidden="1"/>
    <cellStyle name="ハイパーリンク" xfId="910" builtinId="8" hidden="1"/>
    <cellStyle name="ハイパーリンク" xfId="912" builtinId="8" hidden="1"/>
    <cellStyle name="ハイパーリンク" xfId="914" builtinId="8" hidden="1"/>
    <cellStyle name="ハイパーリンク" xfId="916" builtinId="8" hidden="1"/>
    <cellStyle name="ハイパーリンク" xfId="918" builtinId="8" hidden="1"/>
    <cellStyle name="ハイパーリンク" xfId="920" builtinId="8" hidden="1"/>
    <cellStyle name="ハイパーリンク" xfId="922" builtinId="8" hidden="1"/>
    <cellStyle name="ハイパーリンク" xfId="924" builtinId="8" hidden="1"/>
    <cellStyle name="ハイパーリンク" xfId="926" builtinId="8" hidden="1"/>
    <cellStyle name="ハイパーリンク" xfId="928" builtinId="8" hidden="1"/>
    <cellStyle name="ハイパーリンク" xfId="930" builtinId="8" hidden="1"/>
    <cellStyle name="ハイパーリンク" xfId="932" builtinId="8" hidden="1"/>
    <cellStyle name="ハイパーリンク" xfId="934" builtinId="8" hidden="1"/>
    <cellStyle name="ハイパーリンク" xfId="936" builtinId="8" hidden="1"/>
    <cellStyle name="ハイパーリンク" xfId="938" builtinId="8" hidden="1"/>
    <cellStyle name="ハイパーリンク" xfId="940" builtinId="8" hidden="1"/>
    <cellStyle name="ハイパーリンク" xfId="942" builtinId="8" hidden="1"/>
    <cellStyle name="ハイパーリンク" xfId="944" builtinId="8" hidden="1"/>
    <cellStyle name="ハイパーリンク" xfId="946" builtinId="8" hidden="1"/>
    <cellStyle name="ハイパーリンク" xfId="948" builtinId="8" hidden="1"/>
    <cellStyle name="ハイパーリンク" xfId="950" builtinId="8" hidden="1"/>
    <cellStyle name="ハイパーリンク" xfId="952" builtinId="8" hidden="1"/>
    <cellStyle name="ハイパーリンク" xfId="954" builtinId="8" hidden="1"/>
    <cellStyle name="ハイパーリンク" xfId="956" builtinId="8" hidden="1"/>
    <cellStyle name="ハイパーリンク" xfId="958" builtinId="8" hidden="1"/>
    <cellStyle name="ハイパーリンク" xfId="960" builtinId="8" hidden="1"/>
    <cellStyle name="ハイパーリンク" xfId="962" builtinId="8" hidden="1"/>
    <cellStyle name="ハイパーリンク" xfId="964" builtinId="8" hidden="1"/>
    <cellStyle name="ハイパーリンク" xfId="966" builtinId="8" hidden="1"/>
    <cellStyle name="ハイパーリンク" xfId="968" builtinId="8" hidden="1"/>
    <cellStyle name="ハイパーリンク" xfId="970" builtinId="8" hidden="1"/>
    <cellStyle name="ハイパーリンク" xfId="972" builtinId="8" hidden="1"/>
    <cellStyle name="ハイパーリンク" xfId="974" builtinId="8" hidden="1"/>
    <cellStyle name="ハイパーリンク" xfId="976" builtinId="8" hidden="1"/>
    <cellStyle name="ハイパーリンク" xfId="978" builtinId="8" hidden="1"/>
    <cellStyle name="ハイパーリンク" xfId="980" builtinId="8" hidden="1"/>
    <cellStyle name="ハイパーリンク" xfId="982" builtinId="8" hidden="1"/>
    <cellStyle name="ハイパーリンク" xfId="984" builtinId="8" hidden="1"/>
    <cellStyle name="ハイパーリンク" xfId="986" builtinId="8" hidden="1"/>
    <cellStyle name="ハイパーリンク" xfId="988" builtinId="8" hidden="1"/>
    <cellStyle name="ハイパーリンク" xfId="990" builtinId="8" hidden="1"/>
    <cellStyle name="ハイパーリンク" xfId="992" builtinId="8" hidden="1"/>
    <cellStyle name="ハイパーリンク" xfId="994" builtinId="8" hidden="1"/>
    <cellStyle name="ハイパーリンク" xfId="996" builtinId="8" hidden="1"/>
    <cellStyle name="ハイパーリンク" xfId="998" builtinId="8" hidden="1"/>
    <cellStyle name="ハイパーリンク" xfId="1000" builtinId="8" hidden="1"/>
    <cellStyle name="ハイパーリンク" xfId="1002" builtinId="8" hidden="1"/>
    <cellStyle name="ハイパーリンク" xfId="1004" builtinId="8" hidden="1"/>
    <cellStyle name="ハイパーリンク" xfId="1006" builtinId="8" hidden="1"/>
    <cellStyle name="ハイパーリンク" xfId="1008" builtinId="8" hidden="1"/>
    <cellStyle name="ハイパーリンク" xfId="1010" builtinId="8" hidden="1"/>
    <cellStyle name="ハイパーリンク" xfId="1012" builtinId="8" hidden="1"/>
    <cellStyle name="ハイパーリンク" xfId="1014" builtinId="8" hidden="1"/>
    <cellStyle name="ハイパーリンク" xfId="1016" builtinId="8" hidden="1"/>
    <cellStyle name="ハイパーリンク" xfId="1018" builtinId="8" hidden="1"/>
    <cellStyle name="ハイパーリンク" xfId="1020" builtinId="8" hidden="1"/>
    <cellStyle name="ハイパーリンク" xfId="1022" builtinId="8" hidden="1"/>
    <cellStyle name="ハイパーリンク" xfId="1024" builtinId="8" hidden="1"/>
    <cellStyle name="ハイパーリンク" xfId="1026" builtinId="8" hidden="1"/>
    <cellStyle name="ハイパーリンク" xfId="1028" builtinId="8" hidden="1"/>
    <cellStyle name="ハイパーリンク" xfId="1030" builtinId="8" hidden="1"/>
    <cellStyle name="ハイパーリンク" xfId="1032" builtinId="8" hidden="1"/>
    <cellStyle name="ハイパーリンク" xfId="1034" builtinId="8" hidden="1"/>
    <cellStyle name="ハイパーリンク" xfId="1036" builtinId="8" hidden="1"/>
    <cellStyle name="ハイパーリンク" xfId="1038" builtinId="8" hidden="1"/>
    <cellStyle name="ハイパーリンク" xfId="1040" builtinId="8" hidden="1"/>
    <cellStyle name="ハイパーリンク" xfId="1042" builtinId="8" hidden="1"/>
    <cellStyle name="ハイパーリンク" xfId="1044" builtinId="8" hidden="1"/>
    <cellStyle name="ハイパーリンク" xfId="1046" builtinId="8" hidden="1"/>
    <cellStyle name="ハイパーリンク" xfId="1048" builtinId="8" hidden="1"/>
    <cellStyle name="ハイパーリンク" xfId="1050" builtinId="8" hidden="1"/>
    <cellStyle name="ハイパーリンク" xfId="1052" builtinId="8" hidden="1"/>
    <cellStyle name="ハイパーリンク" xfId="1054" builtinId="8" hidden="1"/>
    <cellStyle name="ハイパーリンク" xfId="1056" builtinId="8" hidden="1"/>
    <cellStyle name="ハイパーリンク" xfId="1058" builtinId="8" hidden="1"/>
    <cellStyle name="ハイパーリンク" xfId="1060" builtinId="8" hidden="1"/>
    <cellStyle name="ハイパーリンク" xfId="1062" builtinId="8" hidden="1"/>
    <cellStyle name="ハイパーリンク" xfId="1064" builtinId="8" hidden="1"/>
    <cellStyle name="ハイパーリンク" xfId="1066" builtinId="8" hidden="1"/>
    <cellStyle name="ハイパーリンク" xfId="1068" builtinId="8" hidden="1"/>
    <cellStyle name="ハイパーリンク" xfId="1070" builtinId="8" hidden="1"/>
    <cellStyle name="ハイパーリンク" xfId="1072" builtinId="8" hidden="1"/>
    <cellStyle name="ハイパーリンク" xfId="1074" builtinId="8" hidden="1"/>
    <cellStyle name="ハイパーリンク" xfId="1076" builtinId="8" hidden="1"/>
    <cellStyle name="ハイパーリンク" xfId="1078" builtinId="8" hidden="1"/>
    <cellStyle name="ハイパーリンク" xfId="1080" builtinId="8" hidden="1"/>
    <cellStyle name="ハイパーリンク" xfId="1082" builtinId="8" hidden="1"/>
    <cellStyle name="ハイパーリンク" xfId="1084" builtinId="8" hidden="1"/>
    <cellStyle name="ハイパーリンク" xfId="1086" builtinId="8" hidden="1"/>
    <cellStyle name="ハイパーリンク" xfId="1088" builtinId="8" hidden="1"/>
    <cellStyle name="ハイパーリンク" xfId="1090" builtinId="8" hidden="1"/>
    <cellStyle name="ハイパーリンク" xfId="1092" builtinId="8" hidden="1"/>
    <cellStyle name="ハイパーリンク" xfId="1094" builtinId="8" hidden="1"/>
    <cellStyle name="ハイパーリンク" xfId="1096" builtinId="8" hidden="1"/>
    <cellStyle name="ハイパーリンク" xfId="1098" builtinId="8" hidden="1"/>
    <cellStyle name="ハイパーリンク" xfId="1100" builtinId="8" hidden="1"/>
    <cellStyle name="ハイパーリンク" xfId="1102" builtinId="8" hidden="1"/>
    <cellStyle name="ハイパーリンク" xfId="1104" builtinId="8" hidden="1"/>
    <cellStyle name="ハイパーリンク" xfId="1106" builtinId="8" hidden="1"/>
    <cellStyle name="ハイパーリンク" xfId="1108" builtinId="8" hidden="1"/>
    <cellStyle name="ハイパーリンク" xfId="1110" builtinId="8" hidden="1"/>
    <cellStyle name="ハイパーリンク" xfId="1112" builtinId="8" hidden="1"/>
    <cellStyle name="ハイパーリンク" xfId="1114" builtinId="8" hidden="1"/>
    <cellStyle name="ハイパーリンク" xfId="1116" builtinId="8" hidden="1"/>
    <cellStyle name="ハイパーリンク" xfId="1118" builtinId="8" hidden="1"/>
    <cellStyle name="ハイパーリンク" xfId="1120" builtinId="8" hidden="1"/>
    <cellStyle name="ハイパーリンク" xfId="1122" builtinId="8" hidden="1"/>
    <cellStyle name="ハイパーリンク" xfId="1124" builtinId="8" hidden="1"/>
    <cellStyle name="ハイパーリンク" xfId="1126" builtinId="8" hidden="1"/>
    <cellStyle name="ハイパーリンク" xfId="1128" builtinId="8" hidden="1"/>
    <cellStyle name="ハイパーリンク" xfId="1130" builtinId="8" hidden="1"/>
    <cellStyle name="ハイパーリンク" xfId="1132" builtinId="8" hidden="1"/>
    <cellStyle name="ハイパーリンク" xfId="1134" builtinId="8" hidden="1"/>
    <cellStyle name="ハイパーリンク" xfId="1136" builtinId="8" hidden="1"/>
    <cellStyle name="ハイパーリンク" xfId="1138" builtinId="8" hidden="1"/>
    <cellStyle name="ハイパーリンク" xfId="1140" builtinId="8" hidden="1"/>
    <cellStyle name="ハイパーリンク" xfId="1142" builtinId="8" hidden="1"/>
    <cellStyle name="ハイパーリンク" xfId="1144" builtinId="8" hidden="1"/>
    <cellStyle name="ハイパーリンク" xfId="1146" builtinId="8" hidden="1"/>
    <cellStyle name="ハイパーリンク" xfId="1148" builtinId="8" hidden="1"/>
    <cellStyle name="ハイパーリンク" xfId="1150" builtinId="8" hidden="1"/>
    <cellStyle name="ハイパーリンク" xfId="1152" builtinId="8" hidden="1"/>
    <cellStyle name="ハイパーリンク" xfId="1154" builtinId="8" hidden="1"/>
    <cellStyle name="ハイパーリンク" xfId="1156" builtinId="8" hidden="1"/>
    <cellStyle name="ハイパーリンク" xfId="1158" builtinId="8" hidden="1"/>
    <cellStyle name="ハイパーリンク" xfId="1160" builtinId="8" hidden="1"/>
    <cellStyle name="ハイパーリンク" xfId="1162" builtinId="8" hidden="1"/>
    <cellStyle name="ハイパーリンク" xfId="1164" builtinId="8" hidden="1"/>
    <cellStyle name="ハイパーリンク" xfId="1166" builtinId="8" hidden="1"/>
    <cellStyle name="ハイパーリンク" xfId="1168" builtinId="8" hidden="1"/>
    <cellStyle name="ハイパーリンク" xfId="1170" builtinId="8" hidden="1"/>
    <cellStyle name="ハイパーリンク" xfId="1172" builtinId="8" hidden="1"/>
    <cellStyle name="ハイパーリンク" xfId="1174" builtinId="8" hidden="1"/>
    <cellStyle name="ハイパーリンク" xfId="1176" builtinId="8" hidden="1"/>
    <cellStyle name="ハイパーリンク" xfId="1178" builtinId="8" hidden="1"/>
    <cellStyle name="ハイパーリンク" xfId="1180" builtinId="8" hidden="1"/>
    <cellStyle name="ハイパーリンク" xfId="1182" builtinId="8" hidden="1"/>
    <cellStyle name="標準" xfId="0" builtinId="0"/>
    <cellStyle name="表示済みのハイパーリンク" xfId="3" builtinId="9" hidden="1"/>
    <cellStyle name="表示済みのハイパーリンク" xfId="5" builtinId="9" hidden="1"/>
    <cellStyle name="表示済みのハイパーリンク" xfId="7" builtinId="9" hidden="1"/>
    <cellStyle name="表示済みのハイパーリンク" xfId="9" builtinId="9" hidden="1"/>
    <cellStyle name="表示済みのハイパーリンク" xfId="11" builtinId="9" hidden="1"/>
    <cellStyle name="表示済みのハイパーリンク" xfId="13" builtinId="9" hidden="1"/>
    <cellStyle name="表示済みのハイパーリンク" xfId="15" builtinId="9" hidden="1"/>
    <cellStyle name="表示済みのハイパーリンク" xfId="17" builtinId="9" hidden="1"/>
    <cellStyle name="表示済みのハイパーリンク" xfId="19" builtinId="9" hidden="1"/>
    <cellStyle name="表示済みのハイパーリンク" xfId="21" builtinId="9" hidden="1"/>
    <cellStyle name="表示済みのハイパーリンク" xfId="23" builtinId="9" hidden="1"/>
    <cellStyle name="表示済みのハイパーリンク" xfId="25" builtinId="9" hidden="1"/>
    <cellStyle name="表示済みのハイパーリンク" xfId="27" builtinId="9" hidden="1"/>
    <cellStyle name="表示済みのハイパーリンク" xfId="29" builtinId="9" hidden="1"/>
    <cellStyle name="表示済みのハイパーリンク" xfId="31" builtinId="9" hidden="1"/>
    <cellStyle name="表示済みのハイパーリンク" xfId="33" builtinId="9" hidden="1"/>
    <cellStyle name="表示済みのハイパーリンク" xfId="35" builtinId="9" hidden="1"/>
    <cellStyle name="表示済みのハイパーリンク" xfId="37" builtinId="9" hidden="1"/>
    <cellStyle name="表示済みのハイパーリンク" xfId="39" builtinId="9" hidden="1"/>
    <cellStyle name="表示済みのハイパーリンク" xfId="41" builtinId="9" hidden="1"/>
    <cellStyle name="表示済みのハイパーリンク" xfId="43" builtinId="9" hidden="1"/>
    <cellStyle name="表示済みのハイパーリンク" xfId="45" builtinId="9" hidden="1"/>
    <cellStyle name="表示済みのハイパーリンク" xfId="47" builtinId="9" hidden="1"/>
    <cellStyle name="表示済みのハイパーリンク" xfId="49" builtinId="9" hidden="1"/>
    <cellStyle name="表示済みのハイパーリンク" xfId="51" builtinId="9" hidden="1"/>
    <cellStyle name="表示済みのハイパーリンク" xfId="53" builtinId="9" hidden="1"/>
    <cellStyle name="表示済みのハイパーリンク" xfId="55" builtinId="9" hidden="1"/>
    <cellStyle name="表示済みのハイパーリンク" xfId="57" builtinId="9" hidden="1"/>
    <cellStyle name="表示済みのハイパーリンク" xfId="59" builtinId="9" hidden="1"/>
    <cellStyle name="表示済みのハイパーリンク" xfId="61" builtinId="9" hidden="1"/>
    <cellStyle name="表示済みのハイパーリンク" xfId="63" builtinId="9" hidden="1"/>
    <cellStyle name="表示済みのハイパーリンク" xfId="65" builtinId="9" hidden="1"/>
    <cellStyle name="表示済みのハイパーリンク" xfId="67" builtinId="9" hidden="1"/>
    <cellStyle name="表示済みのハイパーリンク" xfId="69" builtinId="9" hidden="1"/>
    <cellStyle name="表示済みのハイパーリンク" xfId="71" builtinId="9" hidden="1"/>
    <cellStyle name="表示済みのハイパーリンク" xfId="73" builtinId="9" hidden="1"/>
    <cellStyle name="表示済みのハイパーリンク" xfId="75" builtinId="9" hidden="1"/>
    <cellStyle name="表示済みのハイパーリンク" xfId="77" builtinId="9" hidden="1"/>
    <cellStyle name="表示済みのハイパーリンク" xfId="79" builtinId="9" hidden="1"/>
    <cellStyle name="表示済みのハイパーリンク" xfId="81" builtinId="9" hidden="1"/>
    <cellStyle name="表示済みのハイパーリンク" xfId="83" builtinId="9" hidden="1"/>
    <cellStyle name="表示済みのハイパーリンク" xfId="85" builtinId="9" hidden="1"/>
    <cellStyle name="表示済みのハイパーリンク" xfId="87" builtinId="9" hidden="1"/>
    <cellStyle name="表示済みのハイパーリンク" xfId="89" builtinId="9" hidden="1"/>
    <cellStyle name="表示済みのハイパーリンク" xfId="91" builtinId="9" hidden="1"/>
    <cellStyle name="表示済みのハイパーリンク" xfId="93" builtinId="9" hidden="1"/>
    <cellStyle name="表示済みのハイパーリンク" xfId="95" builtinId="9" hidden="1"/>
    <cellStyle name="表示済みのハイパーリンク" xfId="97" builtinId="9" hidden="1"/>
    <cellStyle name="表示済みのハイパーリンク" xfId="99" builtinId="9" hidden="1"/>
    <cellStyle name="表示済みのハイパーリンク" xfId="101" builtinId="9" hidden="1"/>
    <cellStyle name="表示済みのハイパーリンク" xfId="103" builtinId="9" hidden="1"/>
    <cellStyle name="表示済みのハイパーリンク" xfId="105" builtinId="9" hidden="1"/>
    <cellStyle name="表示済みのハイパーリンク" xfId="107" builtinId="9" hidden="1"/>
    <cellStyle name="表示済みのハイパーリンク" xfId="109" builtinId="9" hidden="1"/>
    <cellStyle name="表示済みのハイパーリンク" xfId="111" builtinId="9" hidden="1"/>
    <cellStyle name="表示済みのハイパーリンク" xfId="113" builtinId="9" hidden="1"/>
    <cellStyle name="表示済みのハイパーリンク" xfId="115" builtinId="9" hidden="1"/>
    <cellStyle name="表示済みのハイパーリンク" xfId="117" builtinId="9" hidden="1"/>
    <cellStyle name="表示済みのハイパーリンク" xfId="119" builtinId="9" hidden="1"/>
    <cellStyle name="表示済みのハイパーリンク" xfId="121" builtinId="9" hidden="1"/>
    <cellStyle name="表示済みのハイパーリンク" xfId="123" builtinId="9" hidden="1"/>
    <cellStyle name="表示済みのハイパーリンク" xfId="125" builtinId="9" hidden="1"/>
    <cellStyle name="表示済みのハイパーリンク" xfId="127" builtinId="9" hidden="1"/>
    <cellStyle name="表示済みのハイパーリンク" xfId="129" builtinId="9" hidden="1"/>
    <cellStyle name="表示済みのハイパーリンク" xfId="131" builtinId="9" hidden="1"/>
    <cellStyle name="表示済みのハイパーリンク" xfId="133" builtinId="9" hidden="1"/>
    <cellStyle name="表示済みのハイパーリンク" xfId="135" builtinId="9" hidden="1"/>
    <cellStyle name="表示済みのハイパーリンク" xfId="137" builtinId="9" hidden="1"/>
    <cellStyle name="表示済みのハイパーリンク" xfId="139" builtinId="9" hidden="1"/>
    <cellStyle name="表示済みのハイパーリンク" xfId="141" builtinId="9" hidden="1"/>
    <cellStyle name="表示済みのハイパーリンク" xfId="143" builtinId="9" hidden="1"/>
    <cellStyle name="表示済みのハイパーリンク" xfId="145" builtinId="9" hidden="1"/>
    <cellStyle name="表示済みのハイパーリンク" xfId="147" builtinId="9" hidden="1"/>
    <cellStyle name="表示済みのハイパーリンク" xfId="149" builtinId="9" hidden="1"/>
    <cellStyle name="表示済みのハイパーリンク" xfId="151" builtinId="9" hidden="1"/>
    <cellStyle name="表示済みのハイパーリンク" xfId="153" builtinId="9" hidden="1"/>
    <cellStyle name="表示済みのハイパーリンク" xfId="155" builtinId="9" hidden="1"/>
    <cellStyle name="表示済みのハイパーリンク" xfId="157" builtinId="9" hidden="1"/>
    <cellStyle name="表示済みのハイパーリンク" xfId="159" builtinId="9" hidden="1"/>
    <cellStyle name="表示済みのハイパーリンク" xfId="161" builtinId="9" hidden="1"/>
    <cellStyle name="表示済みのハイパーリンク" xfId="163" builtinId="9" hidden="1"/>
    <cellStyle name="表示済みのハイパーリンク" xfId="165" builtinId="9" hidden="1"/>
    <cellStyle name="表示済みのハイパーリンク" xfId="167" builtinId="9" hidden="1"/>
    <cellStyle name="表示済みのハイパーリンク" xfId="169" builtinId="9" hidden="1"/>
    <cellStyle name="表示済みのハイパーリンク" xfId="171" builtinId="9" hidden="1"/>
    <cellStyle name="表示済みのハイパーリンク" xfId="173" builtinId="9" hidden="1"/>
    <cellStyle name="表示済みのハイパーリンク" xfId="175" builtinId="9" hidden="1"/>
    <cellStyle name="表示済みのハイパーリンク" xfId="177" builtinId="9" hidden="1"/>
    <cellStyle name="表示済みのハイパーリンク" xfId="179" builtinId="9" hidden="1"/>
    <cellStyle name="表示済みのハイパーリンク" xfId="181" builtinId="9" hidden="1"/>
    <cellStyle name="表示済みのハイパーリンク" xfId="183" builtinId="9" hidden="1"/>
    <cellStyle name="表示済みのハイパーリンク" xfId="185" builtinId="9" hidden="1"/>
    <cellStyle name="表示済みのハイパーリンク" xfId="187" builtinId="9" hidden="1"/>
    <cellStyle name="表示済みのハイパーリンク" xfId="189" builtinId="9" hidden="1"/>
    <cellStyle name="表示済みのハイパーリンク" xfId="191" builtinId="9" hidden="1"/>
    <cellStyle name="表示済みのハイパーリンク" xfId="193" builtinId="9" hidden="1"/>
    <cellStyle name="表示済みのハイパーリンク" xfId="195" builtinId="9" hidden="1"/>
    <cellStyle name="表示済みのハイパーリンク" xfId="197" builtinId="9" hidden="1"/>
    <cellStyle name="表示済みのハイパーリンク" xfId="199" builtinId="9" hidden="1"/>
    <cellStyle name="表示済みのハイパーリンク" xfId="201" builtinId="9" hidden="1"/>
    <cellStyle name="表示済みのハイパーリンク" xfId="203" builtinId="9" hidden="1"/>
    <cellStyle name="表示済みのハイパーリンク" xfId="205" builtinId="9" hidden="1"/>
    <cellStyle name="表示済みのハイパーリンク" xfId="207" builtinId="9" hidden="1"/>
    <cellStyle name="表示済みのハイパーリンク" xfId="209" builtinId="9" hidden="1"/>
    <cellStyle name="表示済みのハイパーリンク" xfId="211" builtinId="9" hidden="1"/>
    <cellStyle name="表示済みのハイパーリンク" xfId="213" builtinId="9" hidden="1"/>
    <cellStyle name="表示済みのハイパーリンク" xfId="215" builtinId="9" hidden="1"/>
    <cellStyle name="表示済みのハイパーリンク" xfId="217" builtinId="9" hidden="1"/>
    <cellStyle name="表示済みのハイパーリンク" xfId="219" builtinId="9" hidden="1"/>
    <cellStyle name="表示済みのハイパーリンク" xfId="221" builtinId="9" hidden="1"/>
    <cellStyle name="表示済みのハイパーリンク" xfId="223" builtinId="9" hidden="1"/>
    <cellStyle name="表示済みのハイパーリンク" xfId="225" builtinId="9" hidden="1"/>
    <cellStyle name="表示済みのハイパーリンク" xfId="227" builtinId="9" hidden="1"/>
    <cellStyle name="表示済みのハイパーリンク" xfId="229" builtinId="9" hidden="1"/>
    <cellStyle name="表示済みのハイパーリンク" xfId="231" builtinId="9" hidden="1"/>
    <cellStyle name="表示済みのハイパーリンク" xfId="233" builtinId="9" hidden="1"/>
    <cellStyle name="表示済みのハイパーリンク" xfId="235" builtinId="9" hidden="1"/>
    <cellStyle name="表示済みのハイパーリンク" xfId="237" builtinId="9" hidden="1"/>
    <cellStyle name="表示済みのハイパーリンク" xfId="239" builtinId="9" hidden="1"/>
    <cellStyle name="表示済みのハイパーリンク" xfId="241" builtinId="9" hidden="1"/>
    <cellStyle name="表示済みのハイパーリンク" xfId="243" builtinId="9" hidden="1"/>
    <cellStyle name="表示済みのハイパーリンク" xfId="245" builtinId="9" hidden="1"/>
    <cellStyle name="表示済みのハイパーリンク" xfId="247" builtinId="9" hidden="1"/>
    <cellStyle name="表示済みのハイパーリンク" xfId="249" builtinId="9" hidden="1"/>
    <cellStyle name="表示済みのハイパーリンク" xfId="251" builtinId="9" hidden="1"/>
    <cellStyle name="表示済みのハイパーリンク" xfId="253" builtinId="9" hidden="1"/>
    <cellStyle name="表示済みのハイパーリンク" xfId="255" builtinId="9" hidden="1"/>
    <cellStyle name="表示済みのハイパーリンク" xfId="257" builtinId="9" hidden="1"/>
    <cellStyle name="表示済みのハイパーリンク" xfId="259" builtinId="9" hidden="1"/>
    <cellStyle name="表示済みのハイパーリンク" xfId="261" builtinId="9" hidden="1"/>
    <cellStyle name="表示済みのハイパーリンク" xfId="263" builtinId="9" hidden="1"/>
    <cellStyle name="表示済みのハイパーリンク" xfId="265" builtinId="9" hidden="1"/>
    <cellStyle name="表示済みのハイパーリンク" xfId="267" builtinId="9" hidden="1"/>
    <cellStyle name="表示済みのハイパーリンク" xfId="269" builtinId="9" hidden="1"/>
    <cellStyle name="表示済みのハイパーリンク" xfId="271" builtinId="9" hidden="1"/>
    <cellStyle name="表示済みのハイパーリンク" xfId="273" builtinId="9" hidden="1"/>
    <cellStyle name="表示済みのハイパーリンク" xfId="275" builtinId="9" hidden="1"/>
    <cellStyle name="表示済みのハイパーリンク" xfId="277" builtinId="9" hidden="1"/>
    <cellStyle name="表示済みのハイパーリンク" xfId="279" builtinId="9" hidden="1"/>
    <cellStyle name="表示済みのハイパーリンク" xfId="281" builtinId="9" hidden="1"/>
    <cellStyle name="表示済みのハイパーリンク" xfId="283" builtinId="9" hidden="1"/>
    <cellStyle name="表示済みのハイパーリンク" xfId="285" builtinId="9" hidden="1"/>
    <cellStyle name="表示済みのハイパーリンク" xfId="287" builtinId="9" hidden="1"/>
    <cellStyle name="表示済みのハイパーリンク" xfId="289" builtinId="9" hidden="1"/>
    <cellStyle name="表示済みのハイパーリンク" xfId="291" builtinId="9" hidden="1"/>
    <cellStyle name="表示済みのハイパーリンク" xfId="293" builtinId="9" hidden="1"/>
    <cellStyle name="表示済みのハイパーリンク" xfId="295" builtinId="9" hidden="1"/>
    <cellStyle name="表示済みのハイパーリンク" xfId="297" builtinId="9" hidden="1"/>
    <cellStyle name="表示済みのハイパーリンク" xfId="299" builtinId="9" hidden="1"/>
    <cellStyle name="表示済みのハイパーリンク" xfId="301" builtinId="9" hidden="1"/>
    <cellStyle name="表示済みのハイパーリンク" xfId="303" builtinId="9" hidden="1"/>
    <cellStyle name="表示済みのハイパーリンク" xfId="305" builtinId="9" hidden="1"/>
    <cellStyle name="表示済みのハイパーリンク" xfId="307" builtinId="9" hidden="1"/>
    <cellStyle name="表示済みのハイパーリンク" xfId="309" builtinId="9" hidden="1"/>
    <cellStyle name="表示済みのハイパーリンク" xfId="311" builtinId="9" hidden="1"/>
    <cellStyle name="表示済みのハイパーリンク" xfId="313" builtinId="9" hidden="1"/>
    <cellStyle name="表示済みのハイパーリンク" xfId="315" builtinId="9" hidden="1"/>
    <cellStyle name="表示済みのハイパーリンク" xfId="317" builtinId="9" hidden="1"/>
    <cellStyle name="表示済みのハイパーリンク" xfId="319" builtinId="9" hidden="1"/>
    <cellStyle name="表示済みのハイパーリンク" xfId="321" builtinId="9" hidden="1"/>
    <cellStyle name="表示済みのハイパーリンク" xfId="323" builtinId="9" hidden="1"/>
    <cellStyle name="表示済みのハイパーリンク" xfId="325" builtinId="9" hidden="1"/>
    <cellStyle name="表示済みのハイパーリンク" xfId="327" builtinId="9" hidden="1"/>
    <cellStyle name="表示済みのハイパーリンク" xfId="329" builtinId="9" hidden="1"/>
    <cellStyle name="表示済みのハイパーリンク" xfId="331" builtinId="9" hidden="1"/>
    <cellStyle name="表示済みのハイパーリンク" xfId="333" builtinId="9" hidden="1"/>
    <cellStyle name="表示済みのハイパーリンク" xfId="335" builtinId="9" hidden="1"/>
    <cellStyle name="表示済みのハイパーリンク" xfId="337" builtinId="9" hidden="1"/>
    <cellStyle name="表示済みのハイパーリンク" xfId="339" builtinId="9" hidden="1"/>
    <cellStyle name="表示済みのハイパーリンク" xfId="341" builtinId="9" hidden="1"/>
    <cellStyle name="表示済みのハイパーリンク" xfId="343" builtinId="9" hidden="1"/>
    <cellStyle name="表示済みのハイパーリンク" xfId="345" builtinId="9" hidden="1"/>
    <cellStyle name="表示済みのハイパーリンク" xfId="347" builtinId="9" hidden="1"/>
    <cellStyle name="表示済みのハイパーリンク" xfId="349" builtinId="9" hidden="1"/>
    <cellStyle name="表示済みのハイパーリンク" xfId="351" builtinId="9" hidden="1"/>
    <cellStyle name="表示済みのハイパーリンク" xfId="353" builtinId="9" hidden="1"/>
    <cellStyle name="表示済みのハイパーリンク" xfId="355" builtinId="9" hidden="1"/>
    <cellStyle name="表示済みのハイパーリンク" xfId="357" builtinId="9" hidden="1"/>
    <cellStyle name="表示済みのハイパーリンク" xfId="359" builtinId="9" hidden="1"/>
    <cellStyle name="表示済みのハイパーリンク" xfId="361" builtinId="9" hidden="1"/>
    <cellStyle name="表示済みのハイパーリンク" xfId="363" builtinId="9" hidden="1"/>
    <cellStyle name="表示済みのハイパーリンク" xfId="365" builtinId="9" hidden="1"/>
    <cellStyle name="表示済みのハイパーリンク" xfId="367" builtinId="9" hidden="1"/>
    <cellStyle name="表示済みのハイパーリンク" xfId="369" builtinId="9" hidden="1"/>
    <cellStyle name="表示済みのハイパーリンク" xfId="371" builtinId="9" hidden="1"/>
    <cellStyle name="表示済みのハイパーリンク" xfId="373" builtinId="9" hidden="1"/>
    <cellStyle name="表示済みのハイパーリンク" xfId="375" builtinId="9" hidden="1"/>
    <cellStyle name="表示済みのハイパーリンク" xfId="377" builtinId="9" hidden="1"/>
    <cellStyle name="表示済みのハイパーリンク" xfId="379" builtinId="9" hidden="1"/>
    <cellStyle name="表示済みのハイパーリンク" xfId="381" builtinId="9" hidden="1"/>
    <cellStyle name="表示済みのハイパーリンク" xfId="383" builtinId="9" hidden="1"/>
    <cellStyle name="表示済みのハイパーリンク" xfId="385" builtinId="9" hidden="1"/>
    <cellStyle name="表示済みのハイパーリンク" xfId="387" builtinId="9" hidden="1"/>
    <cellStyle name="表示済みのハイパーリンク" xfId="389" builtinId="9" hidden="1"/>
    <cellStyle name="表示済みのハイパーリンク" xfId="391" builtinId="9" hidden="1"/>
    <cellStyle name="表示済みのハイパーリンク" xfId="393" builtinId="9" hidden="1"/>
    <cellStyle name="表示済みのハイパーリンク" xfId="395" builtinId="9" hidden="1"/>
    <cellStyle name="表示済みのハイパーリンク" xfId="397" builtinId="9" hidden="1"/>
    <cellStyle name="表示済みのハイパーリンク" xfId="399" builtinId="9" hidden="1"/>
    <cellStyle name="表示済みのハイパーリンク" xfId="401" builtinId="9" hidden="1"/>
    <cellStyle name="表示済みのハイパーリンク" xfId="403" builtinId="9" hidden="1"/>
    <cellStyle name="表示済みのハイパーリンク" xfId="405" builtinId="9" hidden="1"/>
    <cellStyle name="表示済みのハイパーリンク" xfId="407" builtinId="9" hidden="1"/>
    <cellStyle name="表示済みのハイパーリンク" xfId="409" builtinId="9" hidden="1"/>
    <cellStyle name="表示済みのハイパーリンク" xfId="411" builtinId="9" hidden="1"/>
    <cellStyle name="表示済みのハイパーリンク" xfId="413" builtinId="9" hidden="1"/>
    <cellStyle name="表示済みのハイパーリンク" xfId="415" builtinId="9" hidden="1"/>
    <cellStyle name="表示済みのハイパーリンク" xfId="417" builtinId="9" hidden="1"/>
    <cellStyle name="表示済みのハイパーリンク" xfId="419" builtinId="9" hidden="1"/>
    <cellStyle name="表示済みのハイパーリンク" xfId="421" builtinId="9" hidden="1"/>
    <cellStyle name="表示済みのハイパーリンク" xfId="423" builtinId="9" hidden="1"/>
    <cellStyle name="表示済みのハイパーリンク" xfId="425" builtinId="9" hidden="1"/>
    <cellStyle name="表示済みのハイパーリンク" xfId="427" builtinId="9" hidden="1"/>
    <cellStyle name="表示済みのハイパーリンク" xfId="429" builtinId="9" hidden="1"/>
    <cellStyle name="表示済みのハイパーリンク" xfId="431" builtinId="9" hidden="1"/>
    <cellStyle name="表示済みのハイパーリンク" xfId="433" builtinId="9" hidden="1"/>
    <cellStyle name="表示済みのハイパーリンク" xfId="435" builtinId="9" hidden="1"/>
    <cellStyle name="表示済みのハイパーリンク" xfId="437" builtinId="9" hidden="1"/>
    <cellStyle name="表示済みのハイパーリンク" xfId="439" builtinId="9" hidden="1"/>
    <cellStyle name="表示済みのハイパーリンク" xfId="441" builtinId="9" hidden="1"/>
    <cellStyle name="表示済みのハイパーリンク" xfId="443" builtinId="9" hidden="1"/>
    <cellStyle name="表示済みのハイパーリンク" xfId="445" builtinId="9" hidden="1"/>
    <cellStyle name="表示済みのハイパーリンク" xfId="447" builtinId="9" hidden="1"/>
    <cellStyle name="表示済みのハイパーリンク" xfId="449" builtinId="9" hidden="1"/>
    <cellStyle name="表示済みのハイパーリンク" xfId="451" builtinId="9" hidden="1"/>
    <cellStyle name="表示済みのハイパーリンク" xfId="453" builtinId="9" hidden="1"/>
    <cellStyle name="表示済みのハイパーリンク" xfId="455" builtinId="9" hidden="1"/>
    <cellStyle name="表示済みのハイパーリンク" xfId="457" builtinId="9" hidden="1"/>
    <cellStyle name="表示済みのハイパーリンク" xfId="459" builtinId="9" hidden="1"/>
    <cellStyle name="表示済みのハイパーリンク" xfId="461" builtinId="9" hidden="1"/>
    <cellStyle name="表示済みのハイパーリンク" xfId="463" builtinId="9" hidden="1"/>
    <cellStyle name="表示済みのハイパーリンク" xfId="465" builtinId="9" hidden="1"/>
    <cellStyle name="表示済みのハイパーリンク" xfId="467" builtinId="9" hidden="1"/>
    <cellStyle name="表示済みのハイパーリンク" xfId="469" builtinId="9" hidden="1"/>
    <cellStyle name="表示済みのハイパーリンク" xfId="471" builtinId="9" hidden="1"/>
    <cellStyle name="表示済みのハイパーリンク" xfId="473" builtinId="9" hidden="1"/>
    <cellStyle name="表示済みのハイパーリンク" xfId="475" builtinId="9" hidden="1"/>
    <cellStyle name="表示済みのハイパーリンク" xfId="477" builtinId="9" hidden="1"/>
    <cellStyle name="表示済みのハイパーリンク" xfId="479" builtinId="9" hidden="1"/>
    <cellStyle name="表示済みのハイパーリンク" xfId="481" builtinId="9" hidden="1"/>
    <cellStyle name="表示済みのハイパーリンク" xfId="483" builtinId="9" hidden="1"/>
    <cellStyle name="表示済みのハイパーリンク" xfId="485" builtinId="9" hidden="1"/>
    <cellStyle name="表示済みのハイパーリンク" xfId="487" builtinId="9" hidden="1"/>
    <cellStyle name="表示済みのハイパーリンク" xfId="489" builtinId="9" hidden="1"/>
    <cellStyle name="表示済みのハイパーリンク" xfId="491" builtinId="9" hidden="1"/>
    <cellStyle name="表示済みのハイパーリンク" xfId="493" builtinId="9" hidden="1"/>
    <cellStyle name="表示済みのハイパーリンク" xfId="495" builtinId="9" hidden="1"/>
    <cellStyle name="表示済みのハイパーリンク" xfId="497" builtinId="9" hidden="1"/>
    <cellStyle name="表示済みのハイパーリンク" xfId="499" builtinId="9" hidden="1"/>
    <cellStyle name="表示済みのハイパーリンク" xfId="501" builtinId="9" hidden="1"/>
    <cellStyle name="表示済みのハイパーリンク" xfId="503" builtinId="9" hidden="1"/>
    <cellStyle name="表示済みのハイパーリンク" xfId="505" builtinId="9" hidden="1"/>
    <cellStyle name="表示済みのハイパーリンク" xfId="507" builtinId="9" hidden="1"/>
    <cellStyle name="表示済みのハイパーリンク" xfId="509" builtinId="9" hidden="1"/>
    <cellStyle name="表示済みのハイパーリンク" xfId="511" builtinId="9" hidden="1"/>
    <cellStyle name="表示済みのハイパーリンク" xfId="513" builtinId="9" hidden="1"/>
    <cellStyle name="表示済みのハイパーリンク" xfId="515" builtinId="9" hidden="1"/>
    <cellStyle name="表示済みのハイパーリンク" xfId="517" builtinId="9" hidden="1"/>
    <cellStyle name="表示済みのハイパーリンク" xfId="519" builtinId="9" hidden="1"/>
    <cellStyle name="表示済みのハイパーリンク" xfId="521" builtinId="9" hidden="1"/>
    <cellStyle name="表示済みのハイパーリンク" xfId="523" builtinId="9" hidden="1"/>
    <cellStyle name="表示済みのハイパーリンク" xfId="525" builtinId="9" hidden="1"/>
    <cellStyle name="表示済みのハイパーリンク" xfId="527" builtinId="9" hidden="1"/>
    <cellStyle name="表示済みのハイパーリンク" xfId="529" builtinId="9" hidden="1"/>
    <cellStyle name="表示済みのハイパーリンク" xfId="531" builtinId="9" hidden="1"/>
    <cellStyle name="表示済みのハイパーリンク" xfId="533" builtinId="9" hidden="1"/>
    <cellStyle name="表示済みのハイパーリンク" xfId="535" builtinId="9" hidden="1"/>
    <cellStyle name="表示済みのハイパーリンク" xfId="537" builtinId="9" hidden="1"/>
    <cellStyle name="表示済みのハイパーリンク" xfId="539" builtinId="9" hidden="1"/>
    <cellStyle name="表示済みのハイパーリンク" xfId="541" builtinId="9" hidden="1"/>
    <cellStyle name="表示済みのハイパーリンク" xfId="543" builtinId="9" hidden="1"/>
    <cellStyle name="表示済みのハイパーリンク" xfId="545" builtinId="9" hidden="1"/>
    <cellStyle name="表示済みのハイパーリンク" xfId="547" builtinId="9" hidden="1"/>
    <cellStyle name="表示済みのハイパーリンク" xfId="549" builtinId="9" hidden="1"/>
    <cellStyle name="表示済みのハイパーリンク" xfId="551" builtinId="9" hidden="1"/>
    <cellStyle name="表示済みのハイパーリンク" xfId="553" builtinId="9" hidden="1"/>
    <cellStyle name="表示済みのハイパーリンク" xfId="555" builtinId="9" hidden="1"/>
    <cellStyle name="表示済みのハイパーリンク" xfId="557" builtinId="9" hidden="1"/>
    <cellStyle name="表示済みのハイパーリンク" xfId="559" builtinId="9" hidden="1"/>
    <cellStyle name="表示済みのハイパーリンク" xfId="561" builtinId="9" hidden="1"/>
    <cellStyle name="表示済みのハイパーリンク" xfId="563" builtinId="9" hidden="1"/>
    <cellStyle name="表示済みのハイパーリンク" xfId="565" builtinId="9" hidden="1"/>
    <cellStyle name="表示済みのハイパーリンク" xfId="567" builtinId="9" hidden="1"/>
    <cellStyle name="表示済みのハイパーリンク" xfId="569" builtinId="9" hidden="1"/>
    <cellStyle name="表示済みのハイパーリンク" xfId="571" builtinId="9" hidden="1"/>
    <cellStyle name="表示済みのハイパーリンク" xfId="573" builtinId="9" hidden="1"/>
    <cellStyle name="表示済みのハイパーリンク" xfId="575" builtinId="9" hidden="1"/>
    <cellStyle name="表示済みのハイパーリンク" xfId="577" builtinId="9" hidden="1"/>
    <cellStyle name="表示済みのハイパーリンク" xfId="579" builtinId="9" hidden="1"/>
    <cellStyle name="表示済みのハイパーリンク" xfId="581" builtinId="9" hidden="1"/>
    <cellStyle name="表示済みのハイパーリンク" xfId="583" builtinId="9" hidden="1"/>
    <cellStyle name="表示済みのハイパーリンク" xfId="585" builtinId="9" hidden="1"/>
    <cellStyle name="表示済みのハイパーリンク" xfId="587" builtinId="9" hidden="1"/>
    <cellStyle name="表示済みのハイパーリンク" xfId="589" builtinId="9" hidden="1"/>
    <cellStyle name="表示済みのハイパーリンク" xfId="591" builtinId="9" hidden="1"/>
    <cellStyle name="表示済みのハイパーリンク" xfId="593" builtinId="9" hidden="1"/>
    <cellStyle name="表示済みのハイパーリンク" xfId="595" builtinId="9" hidden="1"/>
    <cellStyle name="表示済みのハイパーリンク" xfId="597" builtinId="9" hidden="1"/>
    <cellStyle name="表示済みのハイパーリンク" xfId="599" builtinId="9" hidden="1"/>
    <cellStyle name="表示済みのハイパーリンク" xfId="601" builtinId="9" hidden="1"/>
    <cellStyle name="表示済みのハイパーリンク" xfId="603" builtinId="9" hidden="1"/>
    <cellStyle name="表示済みのハイパーリンク" xfId="605" builtinId="9" hidden="1"/>
    <cellStyle name="表示済みのハイパーリンク" xfId="607" builtinId="9" hidden="1"/>
    <cellStyle name="表示済みのハイパーリンク" xfId="609" builtinId="9" hidden="1"/>
    <cellStyle name="表示済みのハイパーリンク" xfId="611" builtinId="9" hidden="1"/>
    <cellStyle name="表示済みのハイパーリンク" xfId="613" builtinId="9" hidden="1"/>
    <cellStyle name="表示済みのハイパーリンク" xfId="615" builtinId="9" hidden="1"/>
    <cellStyle name="表示済みのハイパーリンク" xfId="617" builtinId="9" hidden="1"/>
    <cellStyle name="表示済みのハイパーリンク" xfId="619" builtinId="9" hidden="1"/>
    <cellStyle name="表示済みのハイパーリンク" xfId="621" builtinId="9" hidden="1"/>
    <cellStyle name="表示済みのハイパーリンク" xfId="623" builtinId="9" hidden="1"/>
    <cellStyle name="表示済みのハイパーリンク" xfId="625" builtinId="9" hidden="1"/>
    <cellStyle name="表示済みのハイパーリンク" xfId="627" builtinId="9" hidden="1"/>
    <cellStyle name="表示済みのハイパーリンク" xfId="629" builtinId="9" hidden="1"/>
    <cellStyle name="表示済みのハイパーリンク" xfId="631" builtinId="9" hidden="1"/>
    <cellStyle name="表示済みのハイパーリンク" xfId="633" builtinId="9" hidden="1"/>
    <cellStyle name="表示済みのハイパーリンク" xfId="635" builtinId="9" hidden="1"/>
    <cellStyle name="表示済みのハイパーリンク" xfId="637" builtinId="9" hidden="1"/>
    <cellStyle name="表示済みのハイパーリンク" xfId="639" builtinId="9" hidden="1"/>
    <cellStyle name="表示済みのハイパーリンク" xfId="641" builtinId="9" hidden="1"/>
    <cellStyle name="表示済みのハイパーリンク" xfId="643" builtinId="9" hidden="1"/>
    <cellStyle name="表示済みのハイパーリンク" xfId="645" builtinId="9" hidden="1"/>
    <cellStyle name="表示済みのハイパーリンク" xfId="647" builtinId="9" hidden="1"/>
    <cellStyle name="表示済みのハイパーリンク" xfId="649" builtinId="9" hidden="1"/>
    <cellStyle name="表示済みのハイパーリンク" xfId="651" builtinId="9" hidden="1"/>
    <cellStyle name="表示済みのハイパーリンク" xfId="653" builtinId="9" hidden="1"/>
    <cellStyle name="表示済みのハイパーリンク" xfId="655" builtinId="9" hidden="1"/>
    <cellStyle name="表示済みのハイパーリンク" xfId="657" builtinId="9" hidden="1"/>
    <cellStyle name="表示済みのハイパーリンク" xfId="659" builtinId="9" hidden="1"/>
    <cellStyle name="表示済みのハイパーリンク" xfId="661" builtinId="9" hidden="1"/>
    <cellStyle name="表示済みのハイパーリンク" xfId="663" builtinId="9" hidden="1"/>
    <cellStyle name="表示済みのハイパーリンク" xfId="665" builtinId="9" hidden="1"/>
    <cellStyle name="表示済みのハイパーリンク" xfId="667" builtinId="9" hidden="1"/>
    <cellStyle name="表示済みのハイパーリンク" xfId="669" builtinId="9" hidden="1"/>
    <cellStyle name="表示済みのハイパーリンク" xfId="671" builtinId="9" hidden="1"/>
    <cellStyle name="表示済みのハイパーリンク" xfId="673" builtinId="9" hidden="1"/>
    <cellStyle name="表示済みのハイパーリンク" xfId="675" builtinId="9" hidden="1"/>
    <cellStyle name="表示済みのハイパーリンク" xfId="677" builtinId="9" hidden="1"/>
    <cellStyle name="表示済みのハイパーリンク" xfId="679" builtinId="9" hidden="1"/>
    <cellStyle name="表示済みのハイパーリンク" xfId="681" builtinId="9" hidden="1"/>
    <cellStyle name="表示済みのハイパーリンク" xfId="683" builtinId="9" hidden="1"/>
    <cellStyle name="表示済みのハイパーリンク" xfId="685" builtinId="9" hidden="1"/>
    <cellStyle name="表示済みのハイパーリンク" xfId="687" builtinId="9" hidden="1"/>
    <cellStyle name="表示済みのハイパーリンク" xfId="689" builtinId="9" hidden="1"/>
    <cellStyle name="表示済みのハイパーリンク" xfId="691" builtinId="9" hidden="1"/>
    <cellStyle name="表示済みのハイパーリンク" xfId="693" builtinId="9" hidden="1"/>
    <cellStyle name="表示済みのハイパーリンク" xfId="695" builtinId="9" hidden="1"/>
    <cellStyle name="表示済みのハイパーリンク" xfId="697" builtinId="9" hidden="1"/>
    <cellStyle name="表示済みのハイパーリンク" xfId="699" builtinId="9" hidden="1"/>
    <cellStyle name="表示済みのハイパーリンク" xfId="701" builtinId="9" hidden="1"/>
    <cellStyle name="表示済みのハイパーリンク" xfId="703" builtinId="9" hidden="1"/>
    <cellStyle name="表示済みのハイパーリンク" xfId="705" builtinId="9" hidden="1"/>
    <cellStyle name="表示済みのハイパーリンク" xfId="707" builtinId="9" hidden="1"/>
    <cellStyle name="表示済みのハイパーリンク" xfId="709" builtinId="9" hidden="1"/>
    <cellStyle name="表示済みのハイパーリンク" xfId="711" builtinId="9" hidden="1"/>
    <cellStyle name="表示済みのハイパーリンク" xfId="713" builtinId="9" hidden="1"/>
    <cellStyle name="表示済みのハイパーリンク" xfId="715" builtinId="9" hidden="1"/>
    <cellStyle name="表示済みのハイパーリンク" xfId="717" builtinId="9" hidden="1"/>
    <cellStyle name="表示済みのハイパーリンク" xfId="719" builtinId="9" hidden="1"/>
    <cellStyle name="表示済みのハイパーリンク" xfId="721" builtinId="9" hidden="1"/>
    <cellStyle name="表示済みのハイパーリンク" xfId="723" builtinId="9" hidden="1"/>
    <cellStyle name="表示済みのハイパーリンク" xfId="725" builtinId="9" hidden="1"/>
    <cellStyle name="表示済みのハイパーリンク" xfId="727" builtinId="9" hidden="1"/>
    <cellStyle name="表示済みのハイパーリンク" xfId="729" builtinId="9" hidden="1"/>
    <cellStyle name="表示済みのハイパーリンク" xfId="731" builtinId="9" hidden="1"/>
    <cellStyle name="表示済みのハイパーリンク" xfId="733" builtinId="9" hidden="1"/>
    <cellStyle name="表示済みのハイパーリンク" xfId="735" builtinId="9" hidden="1"/>
    <cellStyle name="表示済みのハイパーリンク" xfId="737" builtinId="9" hidden="1"/>
    <cellStyle name="表示済みのハイパーリンク" xfId="739" builtinId="9" hidden="1"/>
    <cellStyle name="表示済みのハイパーリンク" xfId="741" builtinId="9" hidden="1"/>
    <cellStyle name="表示済みのハイパーリンク" xfId="743" builtinId="9" hidden="1"/>
    <cellStyle name="表示済みのハイパーリンク" xfId="745" builtinId="9" hidden="1"/>
    <cellStyle name="表示済みのハイパーリンク" xfId="747" builtinId="9" hidden="1"/>
    <cellStyle name="表示済みのハイパーリンク" xfId="749" builtinId="9" hidden="1"/>
    <cellStyle name="表示済みのハイパーリンク" xfId="751" builtinId="9" hidden="1"/>
    <cellStyle name="表示済みのハイパーリンク" xfId="753" builtinId="9" hidden="1"/>
    <cellStyle name="表示済みのハイパーリンク" xfId="755" builtinId="9" hidden="1"/>
    <cellStyle name="表示済みのハイパーリンク" xfId="757" builtinId="9" hidden="1"/>
    <cellStyle name="表示済みのハイパーリンク" xfId="759" builtinId="9" hidden="1"/>
    <cellStyle name="表示済みのハイパーリンク" xfId="761" builtinId="9" hidden="1"/>
    <cellStyle name="表示済みのハイパーリンク" xfId="763" builtinId="9" hidden="1"/>
    <cellStyle name="表示済みのハイパーリンク" xfId="765" builtinId="9" hidden="1"/>
    <cellStyle name="表示済みのハイパーリンク" xfId="767" builtinId="9" hidden="1"/>
    <cellStyle name="表示済みのハイパーリンク" xfId="769" builtinId="9" hidden="1"/>
    <cellStyle name="表示済みのハイパーリンク" xfId="771" builtinId="9" hidden="1"/>
    <cellStyle name="表示済みのハイパーリンク" xfId="773" builtinId="9" hidden="1"/>
    <cellStyle name="表示済みのハイパーリンク" xfId="775" builtinId="9" hidden="1"/>
    <cellStyle name="表示済みのハイパーリンク" xfId="777" builtinId="9" hidden="1"/>
    <cellStyle name="表示済みのハイパーリンク" xfId="779" builtinId="9" hidden="1"/>
    <cellStyle name="表示済みのハイパーリンク" xfId="781" builtinId="9" hidden="1"/>
    <cellStyle name="表示済みのハイパーリンク" xfId="783" builtinId="9" hidden="1"/>
    <cellStyle name="表示済みのハイパーリンク" xfId="785" builtinId="9" hidden="1"/>
    <cellStyle name="表示済みのハイパーリンク" xfId="787" builtinId="9" hidden="1"/>
    <cellStyle name="表示済みのハイパーリンク" xfId="789" builtinId="9" hidden="1"/>
    <cellStyle name="表示済みのハイパーリンク" xfId="791" builtinId="9" hidden="1"/>
    <cellStyle name="表示済みのハイパーリンク" xfId="793" builtinId="9" hidden="1"/>
    <cellStyle name="表示済みのハイパーリンク" xfId="795" builtinId="9" hidden="1"/>
    <cellStyle name="表示済みのハイパーリンク" xfId="797" builtinId="9" hidden="1"/>
    <cellStyle name="表示済みのハイパーリンク" xfId="799" builtinId="9" hidden="1"/>
    <cellStyle name="表示済みのハイパーリンク" xfId="801" builtinId="9" hidden="1"/>
    <cellStyle name="表示済みのハイパーリンク" xfId="803" builtinId="9" hidden="1"/>
    <cellStyle name="表示済みのハイパーリンク" xfId="805" builtinId="9" hidden="1"/>
    <cellStyle name="表示済みのハイパーリンク" xfId="807" builtinId="9" hidden="1"/>
    <cellStyle name="表示済みのハイパーリンク" xfId="809" builtinId="9" hidden="1"/>
    <cellStyle name="表示済みのハイパーリンク" xfId="811" builtinId="9" hidden="1"/>
    <cellStyle name="表示済みのハイパーリンク" xfId="813" builtinId="9" hidden="1"/>
    <cellStyle name="表示済みのハイパーリンク" xfId="815" builtinId="9" hidden="1"/>
    <cellStyle name="表示済みのハイパーリンク" xfId="817" builtinId="9" hidden="1"/>
    <cellStyle name="表示済みのハイパーリンク" xfId="819" builtinId="9" hidden="1"/>
    <cellStyle name="表示済みのハイパーリンク" xfId="821" builtinId="9" hidden="1"/>
    <cellStyle name="表示済みのハイパーリンク" xfId="823" builtinId="9" hidden="1"/>
    <cellStyle name="表示済みのハイパーリンク" xfId="825" builtinId="9" hidden="1"/>
    <cellStyle name="表示済みのハイパーリンク" xfId="827" builtinId="9" hidden="1"/>
    <cellStyle name="表示済みのハイパーリンク" xfId="829" builtinId="9" hidden="1"/>
    <cellStyle name="表示済みのハイパーリンク" xfId="831" builtinId="9" hidden="1"/>
    <cellStyle name="表示済みのハイパーリンク" xfId="833" builtinId="9" hidden="1"/>
    <cellStyle name="表示済みのハイパーリンク" xfId="835" builtinId="9" hidden="1"/>
    <cellStyle name="表示済みのハイパーリンク" xfId="837" builtinId="9" hidden="1"/>
    <cellStyle name="表示済みのハイパーリンク" xfId="839" builtinId="9" hidden="1"/>
    <cellStyle name="表示済みのハイパーリンク" xfId="841" builtinId="9" hidden="1"/>
    <cellStyle name="表示済みのハイパーリンク" xfId="843" builtinId="9" hidden="1"/>
    <cellStyle name="表示済みのハイパーリンク" xfId="845" builtinId="9" hidden="1"/>
    <cellStyle name="表示済みのハイパーリンク" xfId="847" builtinId="9" hidden="1"/>
    <cellStyle name="表示済みのハイパーリンク" xfId="849" builtinId="9" hidden="1"/>
    <cellStyle name="表示済みのハイパーリンク" xfId="851" builtinId="9" hidden="1"/>
    <cellStyle name="表示済みのハイパーリンク" xfId="853" builtinId="9" hidden="1"/>
    <cellStyle name="表示済みのハイパーリンク" xfId="855" builtinId="9" hidden="1"/>
    <cellStyle name="表示済みのハイパーリンク" xfId="857" builtinId="9" hidden="1"/>
    <cellStyle name="表示済みのハイパーリンク" xfId="859" builtinId="9" hidden="1"/>
    <cellStyle name="表示済みのハイパーリンク" xfId="861" builtinId="9" hidden="1"/>
    <cellStyle name="表示済みのハイパーリンク" xfId="863" builtinId="9" hidden="1"/>
    <cellStyle name="表示済みのハイパーリンク" xfId="865" builtinId="9" hidden="1"/>
    <cellStyle name="表示済みのハイパーリンク" xfId="867" builtinId="9" hidden="1"/>
    <cellStyle name="表示済みのハイパーリンク" xfId="869" builtinId="9" hidden="1"/>
    <cellStyle name="表示済みのハイパーリンク" xfId="871" builtinId="9" hidden="1"/>
    <cellStyle name="表示済みのハイパーリンク" xfId="873" builtinId="9" hidden="1"/>
    <cellStyle name="表示済みのハイパーリンク" xfId="875" builtinId="9" hidden="1"/>
    <cellStyle name="表示済みのハイパーリンク" xfId="877" builtinId="9" hidden="1"/>
    <cellStyle name="表示済みのハイパーリンク" xfId="879" builtinId="9" hidden="1"/>
    <cellStyle name="表示済みのハイパーリンク" xfId="881" builtinId="9" hidden="1"/>
    <cellStyle name="表示済みのハイパーリンク" xfId="883" builtinId="9" hidden="1"/>
    <cellStyle name="表示済みのハイパーリンク" xfId="885" builtinId="9" hidden="1"/>
    <cellStyle name="表示済みのハイパーリンク" xfId="887" builtinId="9" hidden="1"/>
    <cellStyle name="表示済みのハイパーリンク" xfId="889" builtinId="9" hidden="1"/>
    <cellStyle name="表示済みのハイパーリンク" xfId="891" builtinId="9" hidden="1"/>
    <cellStyle name="表示済みのハイパーリンク" xfId="893" builtinId="9" hidden="1"/>
    <cellStyle name="表示済みのハイパーリンク" xfId="895" builtinId="9" hidden="1"/>
    <cellStyle name="表示済みのハイパーリンク" xfId="897" builtinId="9" hidden="1"/>
    <cellStyle name="表示済みのハイパーリンク" xfId="899" builtinId="9" hidden="1"/>
    <cellStyle name="表示済みのハイパーリンク" xfId="901" builtinId="9" hidden="1"/>
    <cellStyle name="表示済みのハイパーリンク" xfId="903" builtinId="9" hidden="1"/>
    <cellStyle name="表示済みのハイパーリンク" xfId="905" builtinId="9" hidden="1"/>
    <cellStyle name="表示済みのハイパーリンク" xfId="907" builtinId="9" hidden="1"/>
    <cellStyle name="表示済みのハイパーリンク" xfId="909" builtinId="9" hidden="1"/>
    <cellStyle name="表示済みのハイパーリンク" xfId="911" builtinId="9" hidden="1"/>
    <cellStyle name="表示済みのハイパーリンク" xfId="913" builtinId="9" hidden="1"/>
    <cellStyle name="表示済みのハイパーリンク" xfId="915" builtinId="9" hidden="1"/>
    <cellStyle name="表示済みのハイパーリンク" xfId="917" builtinId="9" hidden="1"/>
    <cellStyle name="表示済みのハイパーリンク" xfId="919" builtinId="9" hidden="1"/>
    <cellStyle name="表示済みのハイパーリンク" xfId="921" builtinId="9" hidden="1"/>
    <cellStyle name="表示済みのハイパーリンク" xfId="923" builtinId="9" hidden="1"/>
    <cellStyle name="表示済みのハイパーリンク" xfId="925" builtinId="9" hidden="1"/>
    <cellStyle name="表示済みのハイパーリンク" xfId="927" builtinId="9" hidden="1"/>
    <cellStyle name="表示済みのハイパーリンク" xfId="929" builtinId="9" hidden="1"/>
    <cellStyle name="表示済みのハイパーリンク" xfId="931" builtinId="9" hidden="1"/>
    <cellStyle name="表示済みのハイパーリンク" xfId="933" builtinId="9" hidden="1"/>
    <cellStyle name="表示済みのハイパーリンク" xfId="935" builtinId="9" hidden="1"/>
    <cellStyle name="表示済みのハイパーリンク" xfId="937" builtinId="9" hidden="1"/>
    <cellStyle name="表示済みのハイパーリンク" xfId="939" builtinId="9" hidden="1"/>
    <cellStyle name="表示済みのハイパーリンク" xfId="941" builtinId="9" hidden="1"/>
    <cellStyle name="表示済みのハイパーリンク" xfId="943" builtinId="9" hidden="1"/>
    <cellStyle name="表示済みのハイパーリンク" xfId="945" builtinId="9" hidden="1"/>
    <cellStyle name="表示済みのハイパーリンク" xfId="947" builtinId="9" hidden="1"/>
    <cellStyle name="表示済みのハイパーリンク" xfId="949" builtinId="9" hidden="1"/>
    <cellStyle name="表示済みのハイパーリンク" xfId="951" builtinId="9" hidden="1"/>
    <cellStyle name="表示済みのハイパーリンク" xfId="953" builtinId="9" hidden="1"/>
    <cellStyle name="表示済みのハイパーリンク" xfId="955" builtinId="9" hidden="1"/>
    <cellStyle name="表示済みのハイパーリンク" xfId="957" builtinId="9" hidden="1"/>
    <cellStyle name="表示済みのハイパーリンク" xfId="959" builtinId="9" hidden="1"/>
    <cellStyle name="表示済みのハイパーリンク" xfId="961" builtinId="9" hidden="1"/>
    <cellStyle name="表示済みのハイパーリンク" xfId="963" builtinId="9" hidden="1"/>
    <cellStyle name="表示済みのハイパーリンク" xfId="965" builtinId="9" hidden="1"/>
    <cellStyle name="表示済みのハイパーリンク" xfId="967" builtinId="9" hidden="1"/>
    <cellStyle name="表示済みのハイパーリンク" xfId="969" builtinId="9" hidden="1"/>
    <cellStyle name="表示済みのハイパーリンク" xfId="971" builtinId="9" hidden="1"/>
    <cellStyle name="表示済みのハイパーリンク" xfId="973" builtinId="9" hidden="1"/>
    <cellStyle name="表示済みのハイパーリンク" xfId="975" builtinId="9" hidden="1"/>
    <cellStyle name="表示済みのハイパーリンク" xfId="977" builtinId="9" hidden="1"/>
    <cellStyle name="表示済みのハイパーリンク" xfId="979" builtinId="9" hidden="1"/>
    <cellStyle name="表示済みのハイパーリンク" xfId="981" builtinId="9" hidden="1"/>
    <cellStyle name="表示済みのハイパーリンク" xfId="983" builtinId="9" hidden="1"/>
    <cellStyle name="表示済みのハイパーリンク" xfId="985" builtinId="9" hidden="1"/>
    <cellStyle name="表示済みのハイパーリンク" xfId="987" builtinId="9" hidden="1"/>
    <cellStyle name="表示済みのハイパーリンク" xfId="989" builtinId="9" hidden="1"/>
    <cellStyle name="表示済みのハイパーリンク" xfId="991" builtinId="9" hidden="1"/>
    <cellStyle name="表示済みのハイパーリンク" xfId="993" builtinId="9" hidden="1"/>
    <cellStyle name="表示済みのハイパーリンク" xfId="995" builtinId="9" hidden="1"/>
    <cellStyle name="表示済みのハイパーリンク" xfId="997" builtinId="9" hidden="1"/>
    <cellStyle name="表示済みのハイパーリンク" xfId="999" builtinId="9" hidden="1"/>
    <cellStyle name="表示済みのハイパーリンク" xfId="1001" builtinId="9" hidden="1"/>
    <cellStyle name="表示済みのハイパーリンク" xfId="1003" builtinId="9" hidden="1"/>
    <cellStyle name="表示済みのハイパーリンク" xfId="1005" builtinId="9" hidden="1"/>
    <cellStyle name="表示済みのハイパーリンク" xfId="1007" builtinId="9" hidden="1"/>
    <cellStyle name="表示済みのハイパーリンク" xfId="1009" builtinId="9" hidden="1"/>
    <cellStyle name="表示済みのハイパーリンク" xfId="1011" builtinId="9" hidden="1"/>
    <cellStyle name="表示済みのハイパーリンク" xfId="1013" builtinId="9" hidden="1"/>
    <cellStyle name="表示済みのハイパーリンク" xfId="1015" builtinId="9" hidden="1"/>
    <cellStyle name="表示済みのハイパーリンク" xfId="1017" builtinId="9" hidden="1"/>
    <cellStyle name="表示済みのハイパーリンク" xfId="1019" builtinId="9" hidden="1"/>
    <cellStyle name="表示済みのハイパーリンク" xfId="1021" builtinId="9" hidden="1"/>
    <cellStyle name="表示済みのハイパーリンク" xfId="1023" builtinId="9" hidden="1"/>
    <cellStyle name="表示済みのハイパーリンク" xfId="1025" builtinId="9" hidden="1"/>
    <cellStyle name="表示済みのハイパーリンク" xfId="1027" builtinId="9" hidden="1"/>
    <cellStyle name="表示済みのハイパーリンク" xfId="1029" builtinId="9" hidden="1"/>
    <cellStyle name="表示済みのハイパーリンク" xfId="1031" builtinId="9" hidden="1"/>
    <cellStyle name="表示済みのハイパーリンク" xfId="1033" builtinId="9" hidden="1"/>
    <cellStyle name="表示済みのハイパーリンク" xfId="1035" builtinId="9" hidden="1"/>
    <cellStyle name="表示済みのハイパーリンク" xfId="1037" builtinId="9" hidden="1"/>
    <cellStyle name="表示済みのハイパーリンク" xfId="1039" builtinId="9" hidden="1"/>
    <cellStyle name="表示済みのハイパーリンク" xfId="1041" builtinId="9" hidden="1"/>
    <cellStyle name="表示済みのハイパーリンク" xfId="1043" builtinId="9" hidden="1"/>
    <cellStyle name="表示済みのハイパーリンク" xfId="1045" builtinId="9" hidden="1"/>
    <cellStyle name="表示済みのハイパーリンク" xfId="1047" builtinId="9" hidden="1"/>
    <cellStyle name="表示済みのハイパーリンク" xfId="1049" builtinId="9" hidden="1"/>
    <cellStyle name="表示済みのハイパーリンク" xfId="1051" builtinId="9" hidden="1"/>
    <cellStyle name="表示済みのハイパーリンク" xfId="1053" builtinId="9" hidden="1"/>
    <cellStyle name="表示済みのハイパーリンク" xfId="1055" builtinId="9" hidden="1"/>
    <cellStyle name="表示済みのハイパーリンク" xfId="1057" builtinId="9" hidden="1"/>
    <cellStyle name="表示済みのハイパーリンク" xfId="1059" builtinId="9" hidden="1"/>
    <cellStyle name="表示済みのハイパーリンク" xfId="1061" builtinId="9" hidden="1"/>
    <cellStyle name="表示済みのハイパーリンク" xfId="1063" builtinId="9" hidden="1"/>
    <cellStyle name="表示済みのハイパーリンク" xfId="1065" builtinId="9" hidden="1"/>
    <cellStyle name="表示済みのハイパーリンク" xfId="1067" builtinId="9" hidden="1"/>
    <cellStyle name="表示済みのハイパーリンク" xfId="1069" builtinId="9" hidden="1"/>
    <cellStyle name="表示済みのハイパーリンク" xfId="1071" builtinId="9" hidden="1"/>
    <cellStyle name="表示済みのハイパーリンク" xfId="1073" builtinId="9" hidden="1"/>
    <cellStyle name="表示済みのハイパーリンク" xfId="1075" builtinId="9" hidden="1"/>
    <cellStyle name="表示済みのハイパーリンク" xfId="1077" builtinId="9" hidden="1"/>
    <cellStyle name="表示済みのハイパーリンク" xfId="1079" builtinId="9" hidden="1"/>
    <cellStyle name="表示済みのハイパーリンク" xfId="1081" builtinId="9" hidden="1"/>
    <cellStyle name="表示済みのハイパーリンク" xfId="1083" builtinId="9" hidden="1"/>
    <cellStyle name="表示済みのハイパーリンク" xfId="1085" builtinId="9" hidden="1"/>
    <cellStyle name="表示済みのハイパーリンク" xfId="1087" builtinId="9" hidden="1"/>
    <cellStyle name="表示済みのハイパーリンク" xfId="1089" builtinId="9" hidden="1"/>
    <cellStyle name="表示済みのハイパーリンク" xfId="1091" builtinId="9" hidden="1"/>
    <cellStyle name="表示済みのハイパーリンク" xfId="1093" builtinId="9" hidden="1"/>
    <cellStyle name="表示済みのハイパーリンク" xfId="1095" builtinId="9" hidden="1"/>
    <cellStyle name="表示済みのハイパーリンク" xfId="1097" builtinId="9" hidden="1"/>
    <cellStyle name="表示済みのハイパーリンク" xfId="1099" builtinId="9" hidden="1"/>
    <cellStyle name="表示済みのハイパーリンク" xfId="1101" builtinId="9" hidden="1"/>
    <cellStyle name="表示済みのハイパーリンク" xfId="1103" builtinId="9" hidden="1"/>
    <cellStyle name="表示済みのハイパーリンク" xfId="1105" builtinId="9" hidden="1"/>
    <cellStyle name="表示済みのハイパーリンク" xfId="1107" builtinId="9" hidden="1"/>
    <cellStyle name="表示済みのハイパーリンク" xfId="1109" builtinId="9" hidden="1"/>
    <cellStyle name="表示済みのハイパーリンク" xfId="1111" builtinId="9" hidden="1"/>
    <cellStyle name="表示済みのハイパーリンク" xfId="1113" builtinId="9" hidden="1"/>
    <cellStyle name="表示済みのハイパーリンク" xfId="1115" builtinId="9" hidden="1"/>
    <cellStyle name="表示済みのハイパーリンク" xfId="1117" builtinId="9" hidden="1"/>
    <cellStyle name="表示済みのハイパーリンク" xfId="1119" builtinId="9" hidden="1"/>
    <cellStyle name="表示済みのハイパーリンク" xfId="1121" builtinId="9" hidden="1"/>
    <cellStyle name="表示済みのハイパーリンク" xfId="1123" builtinId="9" hidden="1"/>
    <cellStyle name="表示済みのハイパーリンク" xfId="1125" builtinId="9" hidden="1"/>
    <cellStyle name="表示済みのハイパーリンク" xfId="1127" builtinId="9" hidden="1"/>
    <cellStyle name="表示済みのハイパーリンク" xfId="1129" builtinId="9" hidden="1"/>
    <cellStyle name="表示済みのハイパーリンク" xfId="1131" builtinId="9" hidden="1"/>
    <cellStyle name="表示済みのハイパーリンク" xfId="1133" builtinId="9" hidden="1"/>
    <cellStyle name="表示済みのハイパーリンク" xfId="1135" builtinId="9" hidden="1"/>
    <cellStyle name="表示済みのハイパーリンク" xfId="1137" builtinId="9" hidden="1"/>
    <cellStyle name="表示済みのハイパーリンク" xfId="1139" builtinId="9" hidden="1"/>
    <cellStyle name="表示済みのハイパーリンク" xfId="1141" builtinId="9" hidden="1"/>
    <cellStyle name="表示済みのハイパーリンク" xfId="1143" builtinId="9" hidden="1"/>
    <cellStyle name="表示済みのハイパーリンク" xfId="1145" builtinId="9" hidden="1"/>
    <cellStyle name="表示済みのハイパーリンク" xfId="1147" builtinId="9" hidden="1"/>
    <cellStyle name="表示済みのハイパーリンク" xfId="1149" builtinId="9" hidden="1"/>
    <cellStyle name="表示済みのハイパーリンク" xfId="1151" builtinId="9" hidden="1"/>
    <cellStyle name="表示済みのハイパーリンク" xfId="1153" builtinId="9" hidden="1"/>
    <cellStyle name="表示済みのハイパーリンク" xfId="1155" builtinId="9" hidden="1"/>
    <cellStyle name="表示済みのハイパーリンク" xfId="1157" builtinId="9" hidden="1"/>
    <cellStyle name="表示済みのハイパーリンク" xfId="1159" builtinId="9" hidden="1"/>
    <cellStyle name="表示済みのハイパーリンク" xfId="1161" builtinId="9" hidden="1"/>
    <cellStyle name="表示済みのハイパーリンク" xfId="1163" builtinId="9" hidden="1"/>
    <cellStyle name="表示済みのハイパーリンク" xfId="1165" builtinId="9" hidden="1"/>
    <cellStyle name="表示済みのハイパーリンク" xfId="1167" builtinId="9" hidden="1"/>
    <cellStyle name="表示済みのハイパーリンク" xfId="1169" builtinId="9" hidden="1"/>
    <cellStyle name="表示済みのハイパーリンク" xfId="1171" builtinId="9" hidden="1"/>
    <cellStyle name="表示済みのハイパーリンク" xfId="1173" builtinId="9" hidden="1"/>
    <cellStyle name="表示済みのハイパーリンク" xfId="1175" builtinId="9" hidden="1"/>
    <cellStyle name="表示済みのハイパーリンク" xfId="1177" builtinId="9" hidden="1"/>
    <cellStyle name="表示済みのハイパーリンク" xfId="1179" builtinId="9" hidden="1"/>
    <cellStyle name="表示済みのハイパーリンク" xfId="1181" builtinId="9" hidden="1"/>
    <cellStyle name="表示済みのハイパーリンク" xfId="1183" builtinId="9" hidden="1"/>
  </cellStyles>
  <dxfs count="0"/>
  <tableStyles count="0" defaultTableStyle="TableStyleMedium9" defaultPivotStyle="PivotStyleMedium4"/>
  <colors>
    <mruColors>
      <color rgb="FFFBAFF9"/>
      <color rgb="FFF96D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IL-6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'ATR activator_IL-6#1'!$D$38</c:f>
              <c:strCache>
                <c:ptCount val="1"/>
                <c:pt idx="0">
                  <c:v>Control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'ATR activator_IL-6#1'!$D$47:$D$51</c:f>
                <c:numCache>
                  <c:formatCode>General</c:formatCode>
                  <c:ptCount val="5"/>
                  <c:pt idx="0">
                    <c:v>4.4205020049763698E-2</c:v>
                  </c:pt>
                  <c:pt idx="1">
                    <c:v>2.0524378389608078E-3</c:v>
                  </c:pt>
                  <c:pt idx="2">
                    <c:v>1.9672771316215604E-2</c:v>
                  </c:pt>
                  <c:pt idx="3">
                    <c:v>2.5165824063661614E-2</c:v>
                  </c:pt>
                  <c:pt idx="4">
                    <c:v>2.8022220423236512E-2</c:v>
                  </c:pt>
                </c:numCache>
              </c:numRef>
            </c:plus>
            <c:minus>
              <c:numRef>
                <c:f>'ATR activator_IL-6#1'!$D$47:$D$51</c:f>
                <c:numCache>
                  <c:formatCode>General</c:formatCode>
                  <c:ptCount val="5"/>
                  <c:pt idx="0">
                    <c:v>4.4205020049763698E-2</c:v>
                  </c:pt>
                  <c:pt idx="1">
                    <c:v>2.0524378389608078E-3</c:v>
                  </c:pt>
                  <c:pt idx="2">
                    <c:v>1.9672771316215604E-2</c:v>
                  </c:pt>
                  <c:pt idx="3">
                    <c:v>2.5165824063661614E-2</c:v>
                  </c:pt>
                  <c:pt idx="4">
                    <c:v>2.8022220423236512E-2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'ATR activator_IL-6#1'!$A$39:$C$43</c:f>
              <c:multiLvlStrCache>
                <c:ptCount val="5"/>
                <c:lvl>
                  <c:pt idx="0">
                    <c:v>Control</c:v>
                  </c:pt>
                  <c:pt idx="1">
                    <c:v>Control</c:v>
                  </c:pt>
                  <c:pt idx="2">
                    <c:v>5uM</c:v>
                  </c:pt>
                  <c:pt idx="3">
                    <c:v>10uM</c:v>
                  </c:pt>
                  <c:pt idx="4">
                    <c:v>25uM</c:v>
                  </c:pt>
                </c:lvl>
                <c:lvl>
                  <c:pt idx="0">
                    <c:v>WT</c:v>
                  </c:pt>
                  <c:pt idx="1">
                    <c:v>KO</c:v>
                  </c:pt>
                </c:lvl>
              </c:multiLvlStrCache>
            </c:multiLvlStrRef>
          </c:cat>
          <c:val>
            <c:numRef>
              <c:f>'ATR activator_IL-6#1'!$D$39:$D$43</c:f>
              <c:numCache>
                <c:formatCode>0.000_);[Red]\(0.000\)</c:formatCode>
                <c:ptCount val="5"/>
                <c:pt idx="0">
                  <c:v>1.0006402873916367</c:v>
                </c:pt>
                <c:pt idx="1">
                  <c:v>2.670435781699626E-2</c:v>
                </c:pt>
                <c:pt idx="2">
                  <c:v>0.356867965696962</c:v>
                </c:pt>
                <c:pt idx="3">
                  <c:v>0.75994681384711338</c:v>
                </c:pt>
                <c:pt idx="4">
                  <c:v>0.6803600547688694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DC-1448-9634-869A6F85FF61}"/>
            </c:ext>
          </c:extLst>
        </c:ser>
        <c:ser>
          <c:idx val="1"/>
          <c:order val="1"/>
          <c:tx>
            <c:strRef>
              <c:f>'ATR activator_IL-6#1'!$E$38</c:f>
              <c:strCache>
                <c:ptCount val="1"/>
                <c:pt idx="0">
                  <c:v>NCS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'ATR activator_IL-6#1'!$E$47:$E$51</c:f>
                <c:numCache>
                  <c:formatCode>General</c:formatCode>
                  <c:ptCount val="5"/>
                  <c:pt idx="0">
                    <c:v>0.20305589473336941</c:v>
                  </c:pt>
                  <c:pt idx="1">
                    <c:v>3.0528073418694991E-2</c:v>
                  </c:pt>
                  <c:pt idx="2">
                    <c:v>5.7375794715587541E-2</c:v>
                  </c:pt>
                  <c:pt idx="3">
                    <c:v>0.15160001336515871</c:v>
                  </c:pt>
                  <c:pt idx="4">
                    <c:v>0.3644495663336364</c:v>
                  </c:pt>
                </c:numCache>
              </c:numRef>
            </c:plus>
            <c:minus>
              <c:numRef>
                <c:f>'ATR activator_IL-6#1'!$E$47:$E$51</c:f>
                <c:numCache>
                  <c:formatCode>General</c:formatCode>
                  <c:ptCount val="5"/>
                  <c:pt idx="0">
                    <c:v>0.20305589473336941</c:v>
                  </c:pt>
                  <c:pt idx="1">
                    <c:v>3.0528073418694991E-2</c:v>
                  </c:pt>
                  <c:pt idx="2">
                    <c:v>5.7375794715587541E-2</c:v>
                  </c:pt>
                  <c:pt idx="3">
                    <c:v>0.15160001336515871</c:v>
                  </c:pt>
                  <c:pt idx="4">
                    <c:v>0.3644495663336364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'ATR activator_IL-6#1'!$A$39:$C$43</c:f>
              <c:multiLvlStrCache>
                <c:ptCount val="5"/>
                <c:lvl>
                  <c:pt idx="0">
                    <c:v>Control</c:v>
                  </c:pt>
                  <c:pt idx="1">
                    <c:v>Control</c:v>
                  </c:pt>
                  <c:pt idx="2">
                    <c:v>5uM</c:v>
                  </c:pt>
                  <c:pt idx="3">
                    <c:v>10uM</c:v>
                  </c:pt>
                  <c:pt idx="4">
                    <c:v>25uM</c:v>
                  </c:pt>
                </c:lvl>
                <c:lvl>
                  <c:pt idx="0">
                    <c:v>WT</c:v>
                  </c:pt>
                  <c:pt idx="1">
                    <c:v>KO</c:v>
                  </c:pt>
                </c:lvl>
              </c:multiLvlStrCache>
            </c:multiLvlStrRef>
          </c:cat>
          <c:val>
            <c:numRef>
              <c:f>'ATR activator_IL-6#1'!$E$39:$E$43</c:f>
              <c:numCache>
                <c:formatCode>0.000_);[Red]\(0.000\)</c:formatCode>
                <c:ptCount val="5"/>
                <c:pt idx="0">
                  <c:v>2.8167244647056626</c:v>
                </c:pt>
                <c:pt idx="1">
                  <c:v>0.26803457046250556</c:v>
                </c:pt>
                <c:pt idx="2">
                  <c:v>0.67746321331840587</c:v>
                </c:pt>
                <c:pt idx="3">
                  <c:v>2.8171029668801748</c:v>
                </c:pt>
                <c:pt idx="4">
                  <c:v>4.8859827217645551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DC-1448-9634-869A6F85F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599792"/>
        <c:axId val="814903184"/>
      </c:barChart>
      <c:catAx>
        <c:axId val="81559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14903184"/>
        <c:crosses val="autoZero"/>
        <c:auto val="1"/>
        <c:lblAlgn val="ctr"/>
        <c:lblOffset val="100"/>
        <c:noMultiLvlLbl val="0"/>
      </c:catAx>
      <c:valAx>
        <c:axId val="814903184"/>
        <c:scaling>
          <c:orientation val="minMax"/>
          <c:min val="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15599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100776699708783"/>
          <c:y val="3.121048196643595E-2"/>
          <c:w val="0.20589980258736559"/>
          <c:h val="6.64908172344853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680293</xdr:colOff>
      <xdr:row>34</xdr:row>
      <xdr:rowOff>182664</xdr:rowOff>
    </xdr:from>
    <xdr:to>
      <xdr:col>12</xdr:col>
      <xdr:colOff>624819</xdr:colOff>
      <xdr:row>49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DDB6D5C-D6E6-2541-911C-4F547D3C3F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543FC-DB0E-2149-8B0C-2C15701E62F3}">
  <sheetPr codeName="Sheet1"/>
  <dimension ref="A1:K51"/>
  <sheetViews>
    <sheetView tabSelected="1" zoomScale="75" zoomScaleNormal="161" workbookViewId="0">
      <selection activeCell="J30" sqref="J30"/>
    </sheetView>
  </sheetViews>
  <sheetFormatPr baseColWidth="10" defaultColWidth="12.83203125" defaultRowHeight="15"/>
  <cols>
    <col min="2" max="2" width="24" customWidth="1"/>
    <col min="3" max="3" width="13" bestFit="1" customWidth="1"/>
    <col min="4" max="6" width="14" customWidth="1"/>
    <col min="7" max="8" width="12.83203125" customWidth="1"/>
    <col min="9" max="9" width="15.33203125" bestFit="1" customWidth="1"/>
    <col min="10" max="11" width="13" bestFit="1" customWidth="1"/>
    <col min="12" max="12" width="18.83203125" bestFit="1" customWidth="1"/>
    <col min="13" max="14" width="13" bestFit="1" customWidth="1"/>
    <col min="15" max="15" width="18.83203125" bestFit="1" customWidth="1"/>
    <col min="16" max="17" width="13" bestFit="1" customWidth="1"/>
    <col min="18" max="18" width="18.83203125" bestFit="1" customWidth="1"/>
    <col min="19" max="21" width="18.83203125" customWidth="1"/>
    <col min="22" max="25" width="13" bestFit="1" customWidth="1"/>
  </cols>
  <sheetData>
    <row r="1" spans="1:11" ht="25" customHeight="1">
      <c r="A1" s="25" t="s">
        <v>13</v>
      </c>
      <c r="B1" s="24"/>
      <c r="C1" t="s">
        <v>2</v>
      </c>
      <c r="D1" t="s">
        <v>0</v>
      </c>
      <c r="E1" s="5" t="s">
        <v>2</v>
      </c>
      <c r="F1" s="6"/>
      <c r="G1" s="7"/>
      <c r="H1" t="s">
        <v>1</v>
      </c>
      <c r="I1" t="s">
        <v>2</v>
      </c>
    </row>
    <row r="2" spans="1:11" s="1" customFormat="1">
      <c r="A2" s="40" t="s">
        <v>5</v>
      </c>
      <c r="B2" s="26" t="s">
        <v>9</v>
      </c>
      <c r="C2" s="26">
        <v>25.63226318359375</v>
      </c>
      <c r="D2" s="26">
        <v>23.54029655456543</v>
      </c>
      <c r="E2" s="27">
        <f>C2-$H$2</f>
        <v>2.077302296956379</v>
      </c>
      <c r="F2" s="28">
        <f t="shared" ref="F2:F7" si="0">E2-$I$2</f>
        <v>-7.2699864705403794E-2</v>
      </c>
      <c r="G2" s="29">
        <f>POWER(2,-F2)</f>
        <v>1.0516829664932208</v>
      </c>
      <c r="H2" s="4">
        <f>AVERAGE(D2:D4)</f>
        <v>23.554960886637371</v>
      </c>
      <c r="I2" s="2">
        <f>AVERAGE(E2:E4)</f>
        <v>2.1500021616617828</v>
      </c>
      <c r="J2" s="2"/>
    </row>
    <row r="3" spans="1:11" s="1" customFormat="1">
      <c r="A3" s="40"/>
      <c r="B3" s="26" t="s">
        <v>9</v>
      </c>
      <c r="C3" s="26">
        <v>25.740928649902344</v>
      </c>
      <c r="D3" s="26">
        <v>23.601686477661133</v>
      </c>
      <c r="E3" s="27">
        <f>C3-$H$2</f>
        <v>2.1859677632649728</v>
      </c>
      <c r="F3" s="28">
        <f t="shared" si="0"/>
        <v>3.5965601603189956E-2</v>
      </c>
      <c r="G3" s="29">
        <f t="shared" ref="G3:G31" si="1">POWER(2,-F3)</f>
        <v>0.9753787173531806</v>
      </c>
      <c r="H3" s="4"/>
    </row>
    <row r="4" spans="1:11" s="1" customFormat="1">
      <c r="A4" s="40"/>
      <c r="B4" s="26" t="s">
        <v>9</v>
      </c>
      <c r="C4" s="26">
        <v>25.741697311401367</v>
      </c>
      <c r="D4" s="26">
        <v>23.522899627685547</v>
      </c>
      <c r="E4" s="27">
        <f>C4-$H$2</f>
        <v>2.1867364247639962</v>
      </c>
      <c r="F4" s="28">
        <f t="shared" si="0"/>
        <v>3.6734263102213394E-2</v>
      </c>
      <c r="G4" s="29">
        <f t="shared" si="1"/>
        <v>0.97485917832850855</v>
      </c>
      <c r="H4" s="4"/>
    </row>
    <row r="5" spans="1:11" s="1" customFormat="1">
      <c r="A5" s="40"/>
      <c r="B5" s="26" t="s">
        <v>10</v>
      </c>
      <c r="C5" s="26">
        <v>24.383747100830078</v>
      </c>
      <c r="D5" s="26">
        <v>23.793285369873047</v>
      </c>
      <c r="E5" s="27">
        <f>C5-$H$5</f>
        <v>0.66990725199381629</v>
      </c>
      <c r="F5" s="28">
        <f t="shared" si="0"/>
        <v>-1.4800949096679665</v>
      </c>
      <c r="G5" s="29">
        <f t="shared" si="1"/>
        <v>2.7896708489794966</v>
      </c>
      <c r="H5" s="4">
        <f>AVERAGE(D5:D7)</f>
        <v>23.713839848836262</v>
      </c>
    </row>
    <row r="6" spans="1:11" s="1" customFormat="1">
      <c r="A6" s="40"/>
      <c r="B6" s="26" t="s">
        <v>10</v>
      </c>
      <c r="C6" s="26">
        <v>24.263595581054688</v>
      </c>
      <c r="D6" s="26">
        <v>23.607456207275391</v>
      </c>
      <c r="E6" s="27">
        <f>C6-$H$5</f>
        <v>0.54975573221842566</v>
      </c>
      <c r="F6" s="28">
        <f t="shared" si="0"/>
        <v>-1.6002464294433572</v>
      </c>
      <c r="G6" s="29">
        <f t="shared" si="1"/>
        <v>3.0319509820208785</v>
      </c>
      <c r="H6" s="4"/>
      <c r="K6" s="2"/>
    </row>
    <row r="7" spans="1:11" s="1" customFormat="1" ht="16" thickBot="1">
      <c r="A7" s="40"/>
      <c r="B7" s="26" t="s">
        <v>10</v>
      </c>
      <c r="C7" s="26">
        <v>24.469573974609375</v>
      </c>
      <c r="D7" s="26">
        <v>23.740777969360352</v>
      </c>
      <c r="E7" s="27">
        <f>C7-$H$5</f>
        <v>0.75573412577311316</v>
      </c>
      <c r="F7" s="28">
        <f t="shared" si="0"/>
        <v>-1.3942680358886697</v>
      </c>
      <c r="G7" s="29">
        <f t="shared" si="1"/>
        <v>2.6285515631166123</v>
      </c>
      <c r="H7" s="4"/>
      <c r="K7" s="2"/>
    </row>
    <row r="8" spans="1:11" s="26" customFormat="1">
      <c r="A8" s="41" t="s">
        <v>6</v>
      </c>
      <c r="B8" s="26" t="s">
        <v>9</v>
      </c>
      <c r="C8" s="26">
        <v>31.168952941894531</v>
      </c>
      <c r="D8" s="26">
        <v>23.737846374511719</v>
      </c>
      <c r="E8" s="30">
        <f>C8-$H$8</f>
        <v>7.3895206451416016</v>
      </c>
      <c r="F8" s="31">
        <f>E8-$I$2</f>
        <v>5.2395184834798183</v>
      </c>
      <c r="G8" s="32">
        <f t="shared" si="1"/>
        <v>2.6469624087041788E-2</v>
      </c>
      <c r="H8" s="36">
        <f>AVERAGE(D8:D10)</f>
        <v>23.77943229675293</v>
      </c>
      <c r="I8" s="2"/>
    </row>
    <row r="9" spans="1:11" s="26" customFormat="1">
      <c r="A9" s="41"/>
      <c r="B9" s="26" t="s">
        <v>9</v>
      </c>
      <c r="C9" s="26">
        <v>31.264150619506836</v>
      </c>
      <c r="D9" s="26">
        <v>23.773477554321289</v>
      </c>
      <c r="E9" s="27">
        <f>C9-$H$8</f>
        <v>7.4847183227539062</v>
      </c>
      <c r="F9" s="28">
        <f t="shared" ref="F9:F31" si="2">E9-$I$2</f>
        <v>5.334716161092123</v>
      </c>
      <c r="G9" s="29">
        <f t="shared" si="1"/>
        <v>2.4779378937537854E-2</v>
      </c>
      <c r="H9" s="36"/>
    </row>
    <row r="10" spans="1:11" s="26" customFormat="1">
      <c r="A10" s="41"/>
      <c r="B10" s="26" t="s">
        <v>9</v>
      </c>
      <c r="C10" s="26">
        <v>31.044015884399414</v>
      </c>
      <c r="D10" s="26">
        <v>23.826972961425781</v>
      </c>
      <c r="E10" s="27">
        <f>C10-$H$8</f>
        <v>7.2645835876464844</v>
      </c>
      <c r="F10" s="28">
        <f t="shared" si="2"/>
        <v>5.1145814259847011</v>
      </c>
      <c r="G10" s="29">
        <f t="shared" si="1"/>
        <v>2.8864070426409129E-2</v>
      </c>
      <c r="H10" s="36"/>
    </row>
    <row r="11" spans="1:11" s="26" customFormat="1">
      <c r="A11" s="41"/>
      <c r="B11" s="26" t="s">
        <v>10</v>
      </c>
      <c r="C11" s="26">
        <v>28.426143646240234</v>
      </c>
      <c r="D11" s="26">
        <v>24.241872787475586</v>
      </c>
      <c r="E11" s="27">
        <f>C11-$H$11</f>
        <v>4.2399183909098319</v>
      </c>
      <c r="F11" s="28">
        <f t="shared" si="2"/>
        <v>2.0899162292480491</v>
      </c>
      <c r="G11" s="29">
        <f t="shared" si="1"/>
        <v>0.23489432615474967</v>
      </c>
      <c r="H11" s="36">
        <f>AVERAGE(D11:D13)</f>
        <v>24.186225255330402</v>
      </c>
    </row>
    <row r="12" spans="1:11" s="26" customFormat="1">
      <c r="A12" s="41"/>
      <c r="B12" s="26" t="s">
        <v>10</v>
      </c>
      <c r="C12" s="26">
        <v>28.097394943237305</v>
      </c>
      <c r="D12" s="26">
        <v>24.073511123657227</v>
      </c>
      <c r="E12" s="27">
        <f>C12-$H$11</f>
        <v>3.9111696879069022</v>
      </c>
      <c r="F12" s="28">
        <f t="shared" si="2"/>
        <v>1.7611675262451194</v>
      </c>
      <c r="G12" s="29">
        <f t="shared" si="1"/>
        <v>0.29500932726032569</v>
      </c>
      <c r="H12" s="36"/>
    </row>
    <row r="13" spans="1:11" s="26" customFormat="1">
      <c r="A13" s="41"/>
      <c r="B13" s="26" t="s">
        <v>10</v>
      </c>
      <c r="C13" s="26">
        <v>28.202926635742188</v>
      </c>
      <c r="D13" s="26">
        <v>24.243291854858398</v>
      </c>
      <c r="E13" s="27">
        <f>C13-$H$11</f>
        <v>4.016701380411785</v>
      </c>
      <c r="F13" s="28">
        <f t="shared" si="2"/>
        <v>1.8666992187500022</v>
      </c>
      <c r="G13" s="29">
        <f t="shared" si="1"/>
        <v>0.27420005797244129</v>
      </c>
      <c r="H13" s="36"/>
    </row>
    <row r="14" spans="1:11" s="26" customFormat="1">
      <c r="A14" s="41"/>
      <c r="B14" s="26" t="s">
        <v>12</v>
      </c>
      <c r="C14" s="26">
        <v>27.627485275268555</v>
      </c>
      <c r="D14" s="26">
        <v>24.097967147827148</v>
      </c>
      <c r="E14" s="27">
        <f>C14-$H$14</f>
        <v>3.6148433685302734</v>
      </c>
      <c r="F14" s="28">
        <f t="shared" si="2"/>
        <v>1.4648412068684906</v>
      </c>
      <c r="G14" s="29">
        <f t="shared" si="1"/>
        <v>0.36227541101615629</v>
      </c>
      <c r="H14" s="36">
        <f>AVERAGE(D14:D16)</f>
        <v>24.012641906738281</v>
      </c>
    </row>
    <row r="15" spans="1:11" s="26" customFormat="1">
      <c r="A15" s="41"/>
      <c r="B15" s="26" t="s">
        <v>12</v>
      </c>
      <c r="C15" s="26">
        <v>27.740165710449219</v>
      </c>
      <c r="D15" s="26">
        <v>24.009893417358398</v>
      </c>
      <c r="E15" s="27">
        <f>C15-$H$14</f>
        <v>3.7275238037109375</v>
      </c>
      <c r="F15" s="28">
        <f t="shared" si="2"/>
        <v>1.5775216420491547</v>
      </c>
      <c r="G15" s="29">
        <f t="shared" si="1"/>
        <v>0.33505697785890309</v>
      </c>
      <c r="J15" t="s">
        <v>21</v>
      </c>
    </row>
    <row r="16" spans="1:11" s="26" customFormat="1">
      <c r="A16" s="41"/>
      <c r="B16" s="26" t="s">
        <v>12</v>
      </c>
      <c r="C16" s="26">
        <v>27.584346771240234</v>
      </c>
      <c r="D16" s="26">
        <v>23.930065155029297</v>
      </c>
      <c r="E16" s="27">
        <f>C16-$H$14</f>
        <v>3.5717048645019531</v>
      </c>
      <c r="F16" s="28">
        <f t="shared" si="2"/>
        <v>1.4217027028401703</v>
      </c>
      <c r="G16" s="29">
        <f t="shared" si="1"/>
        <v>0.37327150821582666</v>
      </c>
    </row>
    <row r="17" spans="1:10" s="26" customFormat="1">
      <c r="A17" s="41"/>
      <c r="B17" s="26" t="s">
        <v>14</v>
      </c>
      <c r="C17" s="26">
        <v>30.758136749267578</v>
      </c>
      <c r="D17" s="26">
        <v>28.143592834472656</v>
      </c>
      <c r="E17" s="27">
        <f>C17-$H$17</f>
        <v>2.6118653615315743</v>
      </c>
      <c r="F17" s="28">
        <f t="shared" si="2"/>
        <v>0.46186319986979152</v>
      </c>
      <c r="G17" s="29">
        <f t="shared" si="1"/>
        <v>0.72604798246323132</v>
      </c>
      <c r="H17" s="36">
        <f>AVERAGE(D17:D19)</f>
        <v>28.146271387736004</v>
      </c>
      <c r="J17" s="26">
        <f>TTEST(G17:G19,G11:G13,2,3)</f>
        <v>1.5324785783834558E-3</v>
      </c>
    </row>
    <row r="18" spans="1:10" s="26" customFormat="1">
      <c r="A18" s="41"/>
      <c r="B18" s="26" t="s">
        <v>14</v>
      </c>
      <c r="C18" s="26">
        <v>30.999580383300781</v>
      </c>
      <c r="D18" s="26">
        <v>28.171455383300781</v>
      </c>
      <c r="E18" s="27">
        <f>C18-$H$17</f>
        <v>2.8533089955647775</v>
      </c>
      <c r="F18" s="28">
        <f t="shared" si="2"/>
        <v>0.70330683390299464</v>
      </c>
      <c r="G18" s="29">
        <f t="shared" si="1"/>
        <v>0.61416285552764638</v>
      </c>
    </row>
    <row r="19" spans="1:10" s="26" customFormat="1">
      <c r="A19" s="41"/>
      <c r="B19" s="26" t="s">
        <v>14</v>
      </c>
      <c r="C19" s="26">
        <v>30.827056884765625</v>
      </c>
      <c r="D19" s="26">
        <v>28.12376594543457</v>
      </c>
      <c r="E19" s="27">
        <f>C19-$H$17</f>
        <v>2.6807854970296212</v>
      </c>
      <c r="F19" s="28">
        <f t="shared" si="2"/>
        <v>0.53078333536783839</v>
      </c>
      <c r="G19" s="29">
        <f t="shared" si="1"/>
        <v>0.69217880196433967</v>
      </c>
    </row>
    <row r="20" spans="1:10" s="26" customFormat="1">
      <c r="A20" s="41"/>
      <c r="B20" s="26" t="s">
        <v>15</v>
      </c>
      <c r="C20" s="26">
        <v>27.454795837402344</v>
      </c>
      <c r="D20" s="26">
        <v>24.748052597045898</v>
      </c>
      <c r="E20" s="27">
        <f>C20-$H$20</f>
        <v>2.5973587036132812</v>
      </c>
      <c r="F20" s="28">
        <f t="shared" si="2"/>
        <v>0.44735654195149843</v>
      </c>
      <c r="G20" s="29">
        <f t="shared" si="1"/>
        <v>0.73338540371495797</v>
      </c>
      <c r="H20" s="36">
        <f>AVERAGE(D20:D22)</f>
        <v>24.857437133789062</v>
      </c>
    </row>
    <row r="21" spans="1:10" s="26" customFormat="1">
      <c r="A21" s="41"/>
      <c r="B21" s="26" t="s">
        <v>15</v>
      </c>
      <c r="C21" s="26">
        <v>27.397645950317383</v>
      </c>
      <c r="D21" s="26">
        <v>24.87663459777832</v>
      </c>
      <c r="E21" s="27">
        <f>C21-$H$20</f>
        <v>2.5402088165283203</v>
      </c>
      <c r="F21" s="28">
        <f t="shared" si="2"/>
        <v>0.39020665486653749</v>
      </c>
      <c r="G21" s="29">
        <f t="shared" si="1"/>
        <v>0.76302029991648357</v>
      </c>
    </row>
    <row r="22" spans="1:10" s="26" customFormat="1">
      <c r="A22" s="41"/>
      <c r="B22" s="26" t="s">
        <v>15</v>
      </c>
      <c r="C22" s="26">
        <v>27.359554290771484</v>
      </c>
      <c r="D22" s="26">
        <v>24.947624206542969</v>
      </c>
      <c r="E22" s="27">
        <f>C22-$H$20</f>
        <v>2.5021171569824219</v>
      </c>
      <c r="F22" s="28">
        <f t="shared" si="2"/>
        <v>0.35211499532063906</v>
      </c>
      <c r="G22" s="29">
        <f t="shared" si="1"/>
        <v>0.78343473790989848</v>
      </c>
    </row>
    <row r="23" spans="1:10" s="26" customFormat="1">
      <c r="A23" s="41"/>
      <c r="B23" s="26" t="s">
        <v>16</v>
      </c>
      <c r="C23" s="26">
        <v>30.31309700012207</v>
      </c>
      <c r="D23" s="26">
        <v>29.802030563354492</v>
      </c>
      <c r="E23" s="27">
        <f>C23-$H$23</f>
        <v>0.67156918843587121</v>
      </c>
      <c r="F23" s="28">
        <f t="shared" si="2"/>
        <v>-1.4784329732259116</v>
      </c>
      <c r="G23" s="29">
        <f t="shared" si="1"/>
        <v>2.7864590917242822</v>
      </c>
      <c r="H23" s="36">
        <f>AVERAGE(D23:D25)</f>
        <v>29.641527811686199</v>
      </c>
      <c r="J23" s="26">
        <f>TTEST(G23:G25,G11:G13,2,3)</f>
        <v>7.9405984356176727E-4</v>
      </c>
    </row>
    <row r="24" spans="1:10" s="26" customFormat="1">
      <c r="A24" s="41"/>
      <c r="B24" s="26" t="s">
        <v>16</v>
      </c>
      <c r="C24" s="26">
        <v>30.367593765258789</v>
      </c>
      <c r="D24" s="26">
        <v>29.585350036621094</v>
      </c>
      <c r="E24" s="27">
        <f>C24-$H$23</f>
        <v>0.72606595357258996</v>
      </c>
      <c r="F24" s="28">
        <f t="shared" si="2"/>
        <v>-1.4239362080891929</v>
      </c>
      <c r="G24" s="29">
        <f t="shared" si="1"/>
        <v>2.6831658051077336</v>
      </c>
    </row>
    <row r="25" spans="1:10" s="26" customFormat="1">
      <c r="A25" s="41"/>
      <c r="B25" s="26" t="s">
        <v>16</v>
      </c>
      <c r="C25" s="26">
        <v>30.215402603149414</v>
      </c>
      <c r="D25" s="26">
        <v>29.537202835083008</v>
      </c>
      <c r="E25" s="27">
        <f>C25-$H$23</f>
        <v>0.57387479146321496</v>
      </c>
      <c r="F25" s="28">
        <f t="shared" si="2"/>
        <v>-1.5761273701985679</v>
      </c>
      <c r="G25" s="29">
        <f t="shared" si="1"/>
        <v>2.9816840038085086</v>
      </c>
    </row>
    <row r="26" spans="1:10" s="26" customFormat="1">
      <c r="A26" s="41"/>
      <c r="B26" s="26" t="s">
        <v>17</v>
      </c>
      <c r="C26" s="26">
        <v>28.361854553222656</v>
      </c>
      <c r="D26" s="26">
        <v>25.749364852905273</v>
      </c>
      <c r="E26" s="27">
        <f>C26-$H$26</f>
        <v>2.7369925181070975</v>
      </c>
      <c r="F26" s="28">
        <f t="shared" si="2"/>
        <v>0.58699035644531472</v>
      </c>
      <c r="G26" s="29">
        <f t="shared" si="1"/>
        <v>0.66573025661246454</v>
      </c>
      <c r="H26" s="36">
        <f>AVERAGE(D26:D28)</f>
        <v>25.624862035115559</v>
      </c>
    </row>
    <row r="27" spans="1:10" s="26" customFormat="1">
      <c r="A27" s="41"/>
      <c r="B27" s="26" t="s">
        <v>17</v>
      </c>
      <c r="C27" s="26">
        <v>28.368478775024414</v>
      </c>
      <c r="D27" s="26">
        <v>25.618879318237305</v>
      </c>
      <c r="E27" s="27">
        <f>C27-$H$26</f>
        <v>2.7436167399088554</v>
      </c>
      <c r="F27" s="28">
        <f t="shared" si="2"/>
        <v>0.59361457824707253</v>
      </c>
      <c r="G27" s="29">
        <f t="shared" si="1"/>
        <v>0.66268052262978672</v>
      </c>
    </row>
    <row r="28" spans="1:10" s="26" customFormat="1">
      <c r="A28" s="41"/>
      <c r="B28" s="26" t="s">
        <v>17</v>
      </c>
      <c r="C28" s="26">
        <v>28.263559341430664</v>
      </c>
      <c r="D28" s="26">
        <v>25.506341934204102</v>
      </c>
      <c r="E28" s="27">
        <f>C28-$H$26</f>
        <v>2.6386973063151054</v>
      </c>
      <c r="F28" s="28">
        <f t="shared" si="2"/>
        <v>0.48869514465332253</v>
      </c>
      <c r="G28" s="29">
        <f t="shared" si="1"/>
        <v>0.71266938506435684</v>
      </c>
    </row>
    <row r="29" spans="1:10" s="26" customFormat="1">
      <c r="A29" s="41"/>
      <c r="B29" s="26" t="s">
        <v>18</v>
      </c>
      <c r="C29" s="26">
        <v>29.629734039306641</v>
      </c>
      <c r="D29" s="26">
        <v>29.810983657836914</v>
      </c>
      <c r="E29" s="27">
        <f>C29-$H$29</f>
        <v>-0.17008781433105469</v>
      </c>
      <c r="F29" s="28">
        <f t="shared" si="2"/>
        <v>-2.3200899759928375</v>
      </c>
      <c r="G29" s="29">
        <f t="shared" si="1"/>
        <v>4.9936336218744195</v>
      </c>
      <c r="H29" s="36">
        <f>AVERAGE(D29:D31)</f>
        <v>29.799821853637695</v>
      </c>
      <c r="J29" s="26">
        <f>TTEST(G29:G31,G11:G13,2,3)</f>
        <v>1.9467377322211759E-3</v>
      </c>
    </row>
    <row r="30" spans="1:10" s="26" customFormat="1">
      <c r="A30" s="41"/>
      <c r="B30" s="26" t="s">
        <v>18</v>
      </c>
      <c r="C30" s="26">
        <v>29.575624465942383</v>
      </c>
      <c r="D30" s="26">
        <v>29.81950569152832</v>
      </c>
      <c r="E30" s="27">
        <f>C30-$H$29</f>
        <v>-0.2241973876953125</v>
      </c>
      <c r="F30" s="28">
        <f t="shared" si="2"/>
        <v>-2.3741995493570953</v>
      </c>
      <c r="G30" s="29">
        <f t="shared" si="1"/>
        <v>5.1844809143734771</v>
      </c>
    </row>
    <row r="31" spans="1:10" s="26" customFormat="1" ht="16" thickBot="1">
      <c r="A31" s="41"/>
      <c r="B31" s="26" t="s">
        <v>18</v>
      </c>
      <c r="C31" s="26">
        <v>29.786378860473633</v>
      </c>
      <c r="D31" s="26">
        <v>29.768976211547852</v>
      </c>
      <c r="E31" s="33">
        <f>C31-$H$29</f>
        <v>-1.34429931640625E-2</v>
      </c>
      <c r="F31" s="34">
        <f t="shared" si="2"/>
        <v>-2.1634451548258453</v>
      </c>
      <c r="G31" s="35">
        <f t="shared" si="1"/>
        <v>4.4798336290457677</v>
      </c>
    </row>
    <row r="33" spans="1:5">
      <c r="C33" s="39"/>
      <c r="D33" s="39"/>
      <c r="E33" s="10"/>
    </row>
    <row r="34" spans="1:5">
      <c r="B34" s="9"/>
    </row>
    <row r="38" spans="1:5" ht="16" thickBot="1">
      <c r="B38" s="8" t="s">
        <v>3</v>
      </c>
      <c r="D38" t="s">
        <v>7</v>
      </c>
      <c r="E38" t="s">
        <v>8</v>
      </c>
    </row>
    <row r="39" spans="1:5" ht="16" thickBot="1">
      <c r="A39" s="15" t="s">
        <v>5</v>
      </c>
      <c r="B39" s="5"/>
      <c r="C39" s="6" t="s">
        <v>7</v>
      </c>
      <c r="D39" s="13">
        <f>AVERAGE(G2:G4)</f>
        <v>1.0006402873916367</v>
      </c>
      <c r="E39" s="16">
        <f>AVERAGE(G5:G7)</f>
        <v>2.8167244647056626</v>
      </c>
    </row>
    <row r="40" spans="1:5">
      <c r="A40" s="42" t="s">
        <v>6</v>
      </c>
      <c r="B40" s="5"/>
      <c r="C40" s="6" t="s">
        <v>7</v>
      </c>
      <c r="D40" s="13">
        <f>AVERAGE(G8:G10)</f>
        <v>2.670435781699626E-2</v>
      </c>
      <c r="E40" s="16">
        <f>AVERAGE(G11:G13)</f>
        <v>0.26803457046250556</v>
      </c>
    </row>
    <row r="41" spans="1:5">
      <c r="A41" s="42"/>
      <c r="B41" s="37"/>
      <c r="C41" s="3" t="s">
        <v>11</v>
      </c>
      <c r="D41" s="11">
        <f>AVERAGE(G14:G16)</f>
        <v>0.356867965696962</v>
      </c>
      <c r="E41" s="17">
        <f>AVERAGE(G17:G19)</f>
        <v>0.67746321331840587</v>
      </c>
    </row>
    <row r="42" spans="1:5">
      <c r="A42" s="42"/>
      <c r="B42" s="37"/>
      <c r="C42" s="3" t="s">
        <v>19</v>
      </c>
      <c r="D42" s="11">
        <f>AVERAGE(G20:G22)</f>
        <v>0.75994681384711338</v>
      </c>
      <c r="E42" s="17">
        <f>AVERAGE(G23:G25)</f>
        <v>2.8171029668801748</v>
      </c>
    </row>
    <row r="43" spans="1:5" ht="16" thickBot="1">
      <c r="A43" s="42"/>
      <c r="B43" s="38"/>
      <c r="C43" s="12" t="s">
        <v>20</v>
      </c>
      <c r="D43" s="14">
        <f>AVERAGE(G26:G28)</f>
        <v>0.6803600547688694</v>
      </c>
      <c r="E43" s="18">
        <f>AVERAGE(G29:G31)</f>
        <v>4.8859827217645551</v>
      </c>
    </row>
    <row r="46" spans="1:5" ht="16" thickBot="1">
      <c r="B46" s="8" t="s">
        <v>4</v>
      </c>
    </row>
    <row r="47" spans="1:5" ht="16" thickBot="1">
      <c r="B47" s="21"/>
      <c r="C47" s="22" t="s">
        <v>7</v>
      </c>
      <c r="D47" s="22">
        <f>STDEV(G2:G4)</f>
        <v>4.4205020049763698E-2</v>
      </c>
      <c r="E47" s="23">
        <f>STDEV(G5:G7)</f>
        <v>0.20305589473336941</v>
      </c>
    </row>
    <row r="48" spans="1:5">
      <c r="B48" s="5"/>
      <c r="C48" s="6" t="s">
        <v>7</v>
      </c>
      <c r="D48" s="6">
        <f>STDEV(G8:G10)</f>
        <v>2.0524378389608078E-3</v>
      </c>
      <c r="E48" s="7">
        <f>STDEV(G11:G13)</f>
        <v>3.0528073418694991E-2</v>
      </c>
    </row>
    <row r="49" spans="2:5">
      <c r="B49" s="37"/>
      <c r="C49" s="3" t="s">
        <v>11</v>
      </c>
      <c r="D49" s="3">
        <f>STDEV(G14:G16)</f>
        <v>1.9672771316215604E-2</v>
      </c>
      <c r="E49" s="19">
        <f>STDEV(G17:G19)</f>
        <v>5.7375794715587541E-2</v>
      </c>
    </row>
    <row r="50" spans="2:5">
      <c r="B50" s="37"/>
      <c r="C50" s="3" t="s">
        <v>19</v>
      </c>
      <c r="D50" s="3">
        <f>STDEV(G20:G22)</f>
        <v>2.5165824063661614E-2</v>
      </c>
      <c r="E50" s="19">
        <f>STDEV(G23:G25)</f>
        <v>0.15160001336515871</v>
      </c>
    </row>
    <row r="51" spans="2:5" ht="16" thickBot="1">
      <c r="B51" s="38"/>
      <c r="C51" s="12" t="s">
        <v>20</v>
      </c>
      <c r="D51" s="12">
        <f>STDEV(G26:G28)</f>
        <v>2.8022220423236512E-2</v>
      </c>
      <c r="E51" s="20">
        <f>STDEV(G29:G31)</f>
        <v>0.3644495663336364</v>
      </c>
    </row>
  </sheetData>
  <mergeCells count="6">
    <mergeCell ref="B49:B51"/>
    <mergeCell ref="C33:D33"/>
    <mergeCell ref="A2:A7"/>
    <mergeCell ref="A8:A31"/>
    <mergeCell ref="A40:A43"/>
    <mergeCell ref="B41:B43"/>
  </mergeCells>
  <phoneticPr fontId="2"/>
  <pageMargins left="0.31" right="0.31" top="0.35629921259842523" bottom="0.35629921259842523" header="0.30000000000000004" footer="0.30000000000000004"/>
  <pageSetup orientation="landscape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ATR activator_IL-6#1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naoe nihira</dc:creator>
  <cp:lastModifiedBy>仁平 直江</cp:lastModifiedBy>
  <cp:lastPrinted>2017-12-17T22:32:09Z</cp:lastPrinted>
  <dcterms:created xsi:type="dcterms:W3CDTF">2015-06-12T21:52:37Z</dcterms:created>
  <dcterms:modified xsi:type="dcterms:W3CDTF">2024-11-01T03:46:25Z</dcterms:modified>
</cp:coreProperties>
</file>